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 Prism Graphs\"/>
    </mc:Choice>
  </mc:AlternateContent>
  <xr:revisionPtr revIDLastSave="0" documentId="13_ncr:1_{2CC596E1-97EF-4045-AAD3-A2BE046C20E0}" xr6:coauthVersionLast="47" xr6:coauthVersionMax="47" xr10:uidLastSave="{00000000-0000-0000-0000-000000000000}"/>
  <bookViews>
    <workbookView xWindow="168" yWindow="0" windowWidth="10332" windowHeight="12336" tabRatio="729" xr2:uid="{00000000-000D-0000-FFFF-FFFF00000000}"/>
  </bookViews>
  <sheets>
    <sheet name="ADQ" sheetId="10" r:id="rId1"/>
    <sheet name="LM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A33" i="11"/>
  <c r="A34" i="11" s="1"/>
  <c r="A35" i="11" s="1"/>
  <c r="A36" i="11" s="1"/>
  <c r="A37" i="11" s="1"/>
  <c r="A38" i="11" s="1"/>
  <c r="C32" i="11"/>
  <c r="C31" i="11"/>
  <c r="C30" i="11"/>
  <c r="A30" i="11"/>
  <c r="A31" i="11" s="1"/>
  <c r="A32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9" i="10"/>
  <c r="N28" i="10"/>
  <c r="M28" i="10"/>
  <c r="N16" i="10"/>
  <c r="M16" i="10"/>
  <c r="Q28" i="10"/>
  <c r="P28" i="10"/>
  <c r="Q16" i="10"/>
  <c r="P16" i="10"/>
  <c r="B28" i="10"/>
  <c r="B46" i="10" s="1"/>
  <c r="B64" i="10" s="1"/>
  <c r="B82" i="10" s="1"/>
  <c r="B100" i="10" s="1"/>
  <c r="B118" i="10" s="1"/>
  <c r="B5" i="10"/>
  <c r="H27" i="10"/>
  <c r="H45" i="10" s="1"/>
  <c r="H63" i="10" s="1"/>
  <c r="H81" i="10" s="1"/>
  <c r="H99" i="10" s="1"/>
  <c r="H117" i="10" s="1"/>
  <c r="H9" i="10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B4" i="10" s="1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F117" i="11" l="1"/>
  <c r="F81" i="11"/>
  <c r="F99" i="11"/>
  <c r="F27" i="11"/>
  <c r="F63" i="11"/>
  <c r="F45" i="11"/>
  <c r="B4" i="11"/>
  <c r="D102" i="11" s="1"/>
  <c r="B5" i="1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C95" i="10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G22" i="11"/>
  <c r="H22" i="11"/>
  <c r="F22" i="11"/>
  <c r="I22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I130" i="11"/>
  <c r="H130" i="11"/>
  <c r="G130" i="11"/>
  <c r="F130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76" i="11"/>
  <c r="H76" i="11"/>
  <c r="G76" i="11"/>
  <c r="F76" i="11"/>
  <c r="I18" i="11"/>
  <c r="F18" i="11"/>
  <c r="G18" i="11"/>
  <c r="H18" i="11"/>
  <c r="I110" i="11"/>
  <c r="H110" i="11"/>
  <c r="G110" i="11"/>
  <c r="F110" i="11"/>
  <c r="F112" i="11"/>
  <c r="I112" i="11"/>
  <c r="G112" i="11"/>
  <c r="I37" i="11"/>
  <c r="F37" i="11"/>
  <c r="G37" i="11"/>
  <c r="H37" i="11"/>
  <c r="G11" i="11"/>
  <c r="G23" i="11" s="1"/>
  <c r="M17" i="11" s="1"/>
  <c r="P17" i="11" s="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I94" i="11"/>
  <c r="F94" i="11"/>
  <c r="H94" i="11"/>
  <c r="G94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G41" i="11" s="1"/>
  <c r="M18" i="11" s="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40" i="11"/>
  <c r="F40" i="11"/>
  <c r="H40" i="11"/>
  <c r="I40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H58" i="11"/>
  <c r="I58" i="11"/>
  <c r="G58" i="11"/>
  <c r="F58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E119" i="10"/>
  <c r="E108" i="10"/>
  <c r="E104" i="10"/>
  <c r="E106" i="10"/>
  <c r="E130" i="10"/>
  <c r="E58" i="10"/>
  <c r="E75" i="10"/>
  <c r="E102" i="10"/>
  <c r="E13" i="10"/>
  <c r="E94" i="10"/>
  <c r="H94" i="10" s="1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41" i="11" l="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P23" i="11" s="1"/>
  <c r="R23" i="11" s="1"/>
  <c r="P18" i="11"/>
  <c r="H113" i="11"/>
  <c r="N34" i="11" s="1"/>
  <c r="Q34" i="11" s="1"/>
  <c r="I113" i="11"/>
  <c r="N22" i="11" s="1"/>
  <c r="Q22" i="11" s="1"/>
  <c r="I77" i="11"/>
  <c r="N20" i="11" s="1"/>
  <c r="F59" i="11"/>
  <c r="M31" i="11" s="1"/>
  <c r="P31" i="11" s="1"/>
  <c r="G95" i="11"/>
  <c r="M21" i="11" s="1"/>
  <c r="I23" i="11"/>
  <c r="N17" i="11" s="1"/>
  <c r="G77" i="11"/>
  <c r="M20" i="11" s="1"/>
  <c r="H77" i="11"/>
  <c r="N32" i="11" s="1"/>
  <c r="Q32" i="11" s="1"/>
  <c r="H23" i="11"/>
  <c r="N29" i="11" s="1"/>
  <c r="Q29" i="11" s="1"/>
  <c r="F77" i="11"/>
  <c r="M32" i="11" s="1"/>
  <c r="F131" i="11"/>
  <c r="M35" i="11" s="1"/>
  <c r="F41" i="11"/>
  <c r="M30" i="11" s="1"/>
  <c r="F23" i="11"/>
  <c r="M29" i="11" s="1"/>
  <c r="P29" i="11" s="1"/>
  <c r="R29" i="11" s="1"/>
  <c r="Q31" i="11"/>
  <c r="Q33" i="11"/>
  <c r="Q19" i="11"/>
  <c r="P22" i="11"/>
  <c r="P21" i="11"/>
  <c r="P19" i="11"/>
  <c r="P20" i="11"/>
  <c r="H101" i="10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Q18" i="11" l="1"/>
  <c r="R22" i="11"/>
  <c r="R18" i="11"/>
  <c r="R31" i="11"/>
  <c r="Q20" i="11"/>
  <c r="P30" i="11"/>
  <c r="P33" i="11"/>
  <c r="R20" i="11"/>
  <c r="Q21" i="11"/>
  <c r="R21" i="11" s="1"/>
  <c r="P35" i="11"/>
  <c r="R35" i="11" s="1"/>
  <c r="R33" i="11"/>
  <c r="P32" i="11"/>
  <c r="R32" i="11" s="1"/>
  <c r="R19" i="11"/>
  <c r="Q17" i="11"/>
  <c r="R17" i="11" s="1"/>
  <c r="P34" i="11"/>
  <c r="R34" i="11" s="1"/>
  <c r="Q30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F113" i="10"/>
  <c r="M34" i="10" s="1"/>
  <c r="F23" i="10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H23" i="10"/>
  <c r="N29" i="10" s="1"/>
  <c r="I77" i="10"/>
  <c r="N20" i="10" s="1"/>
  <c r="I131" i="10"/>
  <c r="N23" i="10" s="1"/>
  <c r="I95" i="10"/>
  <c r="N21" i="10" s="1"/>
  <c r="F77" i="10"/>
  <c r="M32" i="10" s="1"/>
  <c r="H113" i="10"/>
  <c r="N34" i="10" s="1"/>
  <c r="G59" i="10"/>
  <c r="M19" i="10" s="1"/>
  <c r="R30" i="11" l="1"/>
  <c r="R36" i="11" s="1"/>
  <c r="P29" i="10"/>
  <c r="M29" i="10"/>
  <c r="Q23" i="10"/>
  <c r="Q17" i="10"/>
  <c r="Q35" i="10"/>
  <c r="Q29" i="10"/>
  <c r="R29" i="10" s="1"/>
  <c r="P17" i="10"/>
  <c r="P23" i="10"/>
  <c r="P30" i="10"/>
  <c r="P31" i="10"/>
  <c r="P32" i="10"/>
  <c r="P34" i="10"/>
  <c r="P33" i="10"/>
  <c r="Q34" i="10"/>
  <c r="Q32" i="10"/>
  <c r="Q30" i="10"/>
  <c r="Q33" i="10"/>
  <c r="Q21" i="10"/>
  <c r="P35" i="10"/>
  <c r="Q31" i="10"/>
  <c r="Q19" i="10"/>
  <c r="P21" i="10"/>
  <c r="Q20" i="10"/>
  <c r="P22" i="10"/>
  <c r="P18" i="10"/>
  <c r="P20" i="10"/>
  <c r="P19" i="10"/>
  <c r="Q22" i="10"/>
  <c r="Q18" i="10"/>
  <c r="R23" i="10" l="1"/>
  <c r="R17" i="10"/>
  <c r="R35" i="10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<sst xmlns="http://schemas.openxmlformats.org/spreadsheetml/2006/main" count="364" uniqueCount="133">
  <si>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</si>
  <si>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</si>
  <si>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</si>
  <si>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</si>
  <si>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</si>
  <si>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</si>
  <si>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</si>
  <si>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</si>
  <si>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</si>
  <si>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</si>
  <si>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</si>
  <si>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</si>
  <si>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</si>
  <si>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</si>
  <si>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</si>
  <si>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</si>
  <si>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</si>
  <si>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</si>
  <si>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</si>
  <si>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</si>
  <si>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</si>
  <si>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</si>
  <si>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</si>
  <si>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</si>
  <si>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</si>
  <si>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</si>
  <si>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</si>
  <si>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</si>
  <si>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</si>
  <si>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</si>
  <si>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</si>
  <si>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</si>
  <si>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</si>
  <si>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</si>
  <si>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</si>
  <si>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</si>
  <si>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</si>
  <si>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</si>
  <si>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</si>
  <si>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</si>
  <si>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</si>
  <si>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</si>
  <si>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</si>
  <si>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ADQ</t>
  </si>
  <si>
    <t>DHA</t>
  </si>
  <si>
    <t>LM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</si>
  <si>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</si>
  <si>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</si>
  <si>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</si>
  <si>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</si>
  <si>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</si>
  <si>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</si>
  <si>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</si>
  <si>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</si>
  <si>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</si>
  <si>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</si>
  <si>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</si>
  <si>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</si>
  <si>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</si>
  <si>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</si>
  <si>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</si>
  <si>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</si>
  <si>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</si>
  <si>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</si>
  <si>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</si>
  <si>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</si>
  <si>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</si>
  <si>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</si>
  <si>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</si>
  <si>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</si>
  <si>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</si>
  <si>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</si>
  <si>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</si>
  <si>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</si>
  <si>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</si>
  <si>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</si>
  <si>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</si>
  <si>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</si>
  <si>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</si>
  <si>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</si>
  <si>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</si>
  <si>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</si>
  <si>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</si>
  <si>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</si>
  <si>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</si>
  <si>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</si>
  <si>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</si>
  <si>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</si>
  <si>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</si>
  <si>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</si>
  <si>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</si>
  <si>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</si>
  <si>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</si>
  <si>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</si>
  <si>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</si>
  <si>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</si>
  <si>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</si>
  <si>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</si>
  <si>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</si>
  <si>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</si>
  <si>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</si>
  <si>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</si>
  <si>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</si>
  <si>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</si>
  <si>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</si>
  <si>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</si>
  <si>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</si>
  <si>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</si>
  <si>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</si>
  <si>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</si>
  <si>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</si>
  <si>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</si>
  <si>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</si>
  <si>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</si>
  <si>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</si>
  <si>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</si>
  <si>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</si>
  <si>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</si>
  <si>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</si>
  <si>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</si>
  <si>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</si>
  <si>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</si>
  <si>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</si>
  <si>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</si>
  <si>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</si>
  <si>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</si>
  <si>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</si>
  <si>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</si>
  <si>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</si>
  <si>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</si>
  <si>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ADQ (nM)</t>
  </si>
  <si>
    <t>DHA (nM)</t>
  </si>
  <si>
    <t>LM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</si>
</sst>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ADQ!$P$29:$P$35</c:f>
              <c:numCache>
                <c:formatCode>General</c:formatCode>
                <c:ptCount val="7"/>
                <c:pt idx="0">
                  <c:v>1</c:v>
                </c:pt>
                <c:pt idx="1">
                  <c:v>1.1969650741076507</c:v>
                </c:pt>
                <c:pt idx="2">
                  <c:v>1.2173460723560579</c:v>
                </c:pt>
                <c:pt idx="3">
                  <c:v>0.75079707891531844</c:v>
                </c:pt>
                <c:pt idx="4">
                  <c:v>0.41714543048215436</c:v>
                </c:pt>
                <c:pt idx="5">
                  <c:v>0.2121382464551545</c:v>
                </c:pt>
                <c:pt idx="6">
                  <c:v>0</c:v>
                </c:pt>
              </c:numCache>
            </c:numRef>
          </c:xVal>
          <c:yVal>
            <c:numRef>
              <c:f>ADQ!$Q$29:$Q$35</c:f>
              <c:numCache>
                <c:formatCode>General</c:formatCode>
                <c:ptCount val="7"/>
                <c:pt idx="0">
                  <c:v>0</c:v>
                </c:pt>
                <c:pt idx="1">
                  <c:v>0.40424586809683943</c:v>
                </c:pt>
                <c:pt idx="2">
                  <c:v>0.82225811001331528</c:v>
                </c:pt>
                <c:pt idx="3">
                  <c:v>1.0142538775643433</c:v>
                </c:pt>
                <c:pt idx="4">
                  <c:v>1.127045861675475</c:v>
                </c:pt>
                <c:pt idx="5">
                  <c:v>1.1463126061048976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0.3927304331372648</c:v>
                </c:pt>
                <c:pt idx="2">
                  <c:v>0.25901680407765748</c:v>
                </c:pt>
                <c:pt idx="3">
                  <c:v>0.12372501355203767</c:v>
                </c:pt>
                <c:pt idx="4">
                  <c:v>6.7802311063569515E-2</c:v>
                </c:pt>
                <c:pt idx="5">
                  <c:v>3.0798736269616225E-2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0.72504215945736405</c:v>
                </c:pt>
                <c:pt idx="2">
                  <c:v>0.95637153181134649</c:v>
                </c:pt>
                <c:pt idx="3">
                  <c:v>0.91366335211722749</c:v>
                </c:pt>
                <c:pt idx="4">
                  <c:v>1.0013898568955244</c:v>
                </c:pt>
                <c:pt idx="5">
                  <c:v>0.90974899297098688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467030</xdr:colOff>
      <xdr:row>37</xdr:row>
      <xdr:rowOff>97092</xdr:rowOff>
    </xdr:from>
    <xdr:to>
      <xdr:col>14</xdr:col>
      <xdr:colOff>528483</xdr:colOff>
      <xdr:row>57</xdr:row>
      <xdr:rowOff>24580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798870</xdr:colOff>
      <xdr:row>44</xdr:row>
      <xdr:rowOff>86032</xdr:rowOff>
    </xdr:from>
    <xdr:to>
      <xdr:col>13</xdr:col>
      <xdr:colOff>294969</xdr:colOff>
      <xdr:row>55</xdr:row>
      <xdr:rowOff>147483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495935" y="8738419"/>
          <a:ext cx="2224550" cy="22245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702236</xdr:colOff>
      <xdr:row>45</xdr:row>
      <xdr:rowOff>44824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36824" y="8785412"/>
          <a:ext cx="2732067" cy="264531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K14" zoomScale="6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43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6.2882870665445609E-2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5.4759762424045348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9992</v>
      </c>
      <c r="V6" s="33">
        <v>5</v>
      </c>
      <c r="W6" s="34">
        <v>5.004003202562049E-2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9996</v>
      </c>
      <c r="V7" s="33">
        <v>4</v>
      </c>
      <c r="W7" s="34">
        <v>4.0016006402561026E-2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9993</v>
      </c>
      <c r="V8" s="33">
        <v>5</v>
      </c>
      <c r="W8" s="34">
        <v>5.0035024517162005E-2</v>
      </c>
    </row>
    <row r="9" spans="1:23" ht="15.6" x14ac:dyDescent="0.3">
      <c r="C9" s="23"/>
      <c r="D9" s="3"/>
      <c r="E9" s="3"/>
      <c r="F9" s="44" t="str">
        <f>B2</f>
        <v>ADQ</v>
      </c>
      <c r="G9" s="44"/>
      <c r="H9" s="45" t="str">
        <f>C2</f>
        <v>DHA</v>
      </c>
      <c r="I9" s="45"/>
      <c r="T9" s="33" t="s">
        <v>49</v>
      </c>
      <c r="U9" s="33">
        <v>9995</v>
      </c>
      <c r="V9" s="33">
        <v>5</v>
      </c>
      <c r="W9" s="34">
        <v>5.0025012506253123E-2</v>
      </c>
    </row>
    <row r="10" spans="1:23" ht="15.6" x14ac:dyDescent="0.3">
      <c r="A10" s="36" t="s">
        <v>130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9994</v>
      </c>
      <c r="V10" s="33">
        <v>9</v>
      </c>
      <c r="W10" s="34">
        <v>9.0054032419451674E-2</v>
      </c>
    </row>
    <row r="11" spans="1:23" ht="15.6" x14ac:dyDescent="0.3">
      <c r="A11" s="40">
        <v>500</v>
      </c>
      <c r="B11" s="18">
        <v>0</v>
      </c>
      <c r="C11" s="32">
        <f>W6</f>
        <v>5.004003202562049E-2</v>
      </c>
      <c r="D11" s="9">
        <f>C11-$B$4</f>
        <v>-1.2842838639825119E-2</v>
      </c>
      <c r="E11" s="9">
        <f>(($D$23-D11)/$D$23)*100</f>
        <v>100.23725507316898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9999</v>
      </c>
      <c r="V11" s="33">
        <v>309</v>
      </c>
      <c r="W11" s="34">
        <v>3.0903090309030903</v>
      </c>
    </row>
    <row r="12" spans="1:23" ht="15.6" x14ac:dyDescent="0.3">
      <c r="A12" s="18">
        <f>A11/2</f>
        <v>250</v>
      </c>
      <c r="B12" s="18">
        <v>0</v>
      </c>
      <c r="C12" s="32">
        <f t="shared" ref="C12:C22" si="4">W7</f>
        <v>4.0016006402561026E-2</v>
      </c>
      <c r="D12" s="9">
        <f t="shared" ref="D12:D23" si="5">C12-$B$4</f>
        <v>-2.2866864262884583E-2</v>
      </c>
      <c r="E12" s="9">
        <f t="shared" ref="E12:E23" si="6">(($D$23-D12)/$D$23)*100</f>
        <v>100.42243616897998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52</v>
      </c>
      <c r="U12" s="33">
        <v>9997</v>
      </c>
      <c r="V12" s="33">
        <v>444</v>
      </c>
      <c r="W12" s="34">
        <v>4.4413323997199159</v>
      </c>
    </row>
    <row r="13" spans="1:23" ht="15.6" x14ac:dyDescent="0.3">
      <c r="A13" s="18">
        <f t="shared" ref="A13:A20" si="7">A12/2</f>
        <v>125</v>
      </c>
      <c r="B13" s="18">
        <v>0</v>
      </c>
      <c r="C13" s="32">
        <f t="shared" si="4"/>
        <v>5.0035024517162005E-2</v>
      </c>
      <c r="D13" s="9">
        <f t="shared" si="5"/>
        <v>-1.2847846148283604E-2</v>
      </c>
      <c r="E13" s="9">
        <f t="shared" si="6"/>
        <v>100.2373475805047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s="33" t="s">
        <v>53</v>
      </c>
      <c r="U13" s="33">
        <v>9995</v>
      </c>
      <c r="V13" s="33">
        <v>449</v>
      </c>
      <c r="W13" s="34">
        <v>4.4922461230615305</v>
      </c>
    </row>
    <row r="14" spans="1:23" ht="15.6" x14ac:dyDescent="0.3">
      <c r="A14" s="18">
        <f t="shared" si="7"/>
        <v>62.5</v>
      </c>
      <c r="B14" s="18">
        <v>0</v>
      </c>
      <c r="C14" s="32">
        <f t="shared" si="4"/>
        <v>5.0025012506253123E-2</v>
      </c>
      <c r="D14" s="9">
        <f t="shared" si="5"/>
        <v>-1.2857858159192485E-2</v>
      </c>
      <c r="E14" s="9">
        <f t="shared" si="6"/>
        <v>100.23753253964398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54</v>
      </c>
      <c r="U14" s="33">
        <v>9994</v>
      </c>
      <c r="V14" s="33">
        <v>434</v>
      </c>
      <c r="W14" s="34">
        <v>4.3426055633380027</v>
      </c>
    </row>
    <row r="15" spans="1:23" ht="15.6" x14ac:dyDescent="0.3">
      <c r="A15" s="18">
        <f t="shared" si="7"/>
        <v>31.25</v>
      </c>
      <c r="B15" s="18">
        <v>0</v>
      </c>
      <c r="C15" s="32">
        <f t="shared" si="4"/>
        <v>9.0054032419451674E-2</v>
      </c>
      <c r="D15" s="9">
        <f t="shared" si="5"/>
        <v>2.7171161754006065E-2</v>
      </c>
      <c r="E15" s="9">
        <f t="shared" si="6"/>
        <v>99.498047421537891</v>
      </c>
      <c r="F15" s="13">
        <f t="shared" si="0"/>
        <v>17.296105219234885</v>
      </c>
      <c r="G15" s="12">
        <f t="shared" si="1"/>
        <v>28.572424595577324</v>
      </c>
      <c r="H15" s="13">
        <f t="shared" si="2"/>
        <v>0</v>
      </c>
      <c r="I15" s="13">
        <f t="shared" si="3"/>
        <v>0</v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9996</v>
      </c>
      <c r="V15" s="33">
        <v>436</v>
      </c>
      <c r="W15" s="34">
        <v>4.3617446978791516</v>
      </c>
    </row>
    <row r="16" spans="1:23" ht="15.6" x14ac:dyDescent="0.3">
      <c r="A16" s="18">
        <f t="shared" si="7"/>
        <v>15.625</v>
      </c>
      <c r="B16" s="18">
        <v>0</v>
      </c>
      <c r="C16" s="32">
        <f t="shared" si="4"/>
        <v>3.0903090309030903</v>
      </c>
      <c r="D16" s="9">
        <f t="shared" si="5"/>
        <v>3.0274261602376447</v>
      </c>
      <c r="E16" s="9">
        <f t="shared" si="6"/>
        <v>44.072160734500507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ADQ (nM)</v>
      </c>
      <c r="N16" s="21" t="str">
        <f>B10</f>
        <v>DHA (nM)</v>
      </c>
      <c r="P16" s="25" t="str">
        <f>B2</f>
        <v>ADQ</v>
      </c>
      <c r="Q16" s="25" t="str">
        <f>C2</f>
        <v>DHA</v>
      </c>
      <c r="R16" s="38" t="s">
        <v>19</v>
      </c>
      <c r="T16" s="33" t="s">
        <v>56</v>
      </c>
      <c r="U16" s="33">
        <v>9996</v>
      </c>
      <c r="V16" s="33">
        <v>417</v>
      </c>
      <c r="W16" s="34">
        <v>4.1716686674669869</v>
      </c>
    </row>
    <row r="17" spans="1:23" ht="15.6" x14ac:dyDescent="0.3">
      <c r="A17" s="18">
        <f t="shared" si="7"/>
        <v>7.8125</v>
      </c>
      <c r="B17" s="18">
        <v>0</v>
      </c>
      <c r="C17" s="32">
        <f t="shared" si="4"/>
        <v>4.4413323997199159</v>
      </c>
      <c r="D17" s="9">
        <f t="shared" si="5"/>
        <v>4.3784495290544703</v>
      </c>
      <c r="E17" s="9">
        <f t="shared" si="6"/>
        <v>19.11372613829889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28.572424595577324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9996</v>
      </c>
      <c r="V17" s="33">
        <v>198</v>
      </c>
      <c r="W17" s="34">
        <v>1.9807923169267705</v>
      </c>
    </row>
    <row r="18" spans="1:23" ht="15.6" x14ac:dyDescent="0.3">
      <c r="A18" s="18">
        <f t="shared" si="7"/>
        <v>3.90625</v>
      </c>
      <c r="B18" s="18">
        <v>0</v>
      </c>
      <c r="C18" s="32">
        <f t="shared" si="4"/>
        <v>4.4922461230615305</v>
      </c>
      <c r="D18" s="9">
        <f t="shared" si="5"/>
        <v>4.4293632523960849</v>
      </c>
      <c r="E18" s="9">
        <f t="shared" si="6"/>
        <v>18.17315999902948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42.007490437302458</v>
      </c>
      <c r="N18" s="1">
        <f>I41</f>
        <v>1.6802996174920983</v>
      </c>
      <c r="P18">
        <f t="shared" ref="P18:P22" si="8">M18/$M$17</f>
        <v>1.4702109125105443</v>
      </c>
      <c r="Q18">
        <f>N18/$N$23</f>
        <v>0.39011860255974562</v>
      </c>
      <c r="R18">
        <f t="shared" ref="R18:R23" si="9">P18+Q18</f>
        <v>1.8603295150702899</v>
      </c>
      <c r="T18" s="33" t="s">
        <v>58</v>
      </c>
      <c r="U18" s="33">
        <v>9993</v>
      </c>
      <c r="V18" s="33">
        <v>6</v>
      </c>
      <c r="W18" s="34">
        <v>6.0042029420594417E-2</v>
      </c>
    </row>
    <row r="19" spans="1:23" ht="15.6" x14ac:dyDescent="0.3">
      <c r="A19" s="18">
        <f t="shared" si="7"/>
        <v>1.953125</v>
      </c>
      <c r="B19" s="18">
        <v>0</v>
      </c>
      <c r="C19" s="32">
        <f t="shared" si="4"/>
        <v>4.3426055633380027</v>
      </c>
      <c r="D19" s="9">
        <f t="shared" si="5"/>
        <v>4.2797226926725571</v>
      </c>
      <c r="E19" s="9">
        <f t="shared" si="6"/>
        <v>20.937578593853239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38.981088534995052</v>
      </c>
      <c r="N19" s="1">
        <f>I59</f>
        <v>3.1184870827996045</v>
      </c>
      <c r="P19">
        <f t="shared" si="8"/>
        <v>1.3642905384035511</v>
      </c>
      <c r="Q19">
        <f t="shared" ref="Q19:Q23" si="10">N19/$N$23</f>
        <v>0.72402553102891509</v>
      </c>
      <c r="R19">
        <f t="shared" si="9"/>
        <v>2.0883160694324663</v>
      </c>
      <c r="T19" s="33" t="s">
        <v>59</v>
      </c>
      <c r="U19" s="33">
        <v>9998</v>
      </c>
      <c r="V19" s="33">
        <v>4</v>
      </c>
      <c r="W19" s="34">
        <v>4.0008001600320066E-2</v>
      </c>
    </row>
    <row r="20" spans="1:23" ht="15.6" x14ac:dyDescent="0.3">
      <c r="A20" s="18">
        <f t="shared" si="7"/>
        <v>0.9765625</v>
      </c>
      <c r="B20" s="18">
        <v>0</v>
      </c>
      <c r="C20" s="32">
        <f t="shared" si="4"/>
        <v>4.3617446978791516</v>
      </c>
      <c r="D20" s="9">
        <f t="shared" si="5"/>
        <v>4.298861827213706</v>
      </c>
      <c r="E20" s="9">
        <f t="shared" si="6"/>
        <v>20.584007479763997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28.966425325128171</v>
      </c>
      <c r="N20" s="1">
        <f>I77</f>
        <v>4.6346280520205072</v>
      </c>
      <c r="P20">
        <f t="shared" si="8"/>
        <v>1.0137895448190921</v>
      </c>
      <c r="Q20">
        <f t="shared" si="10"/>
        <v>1.0760310841092831</v>
      </c>
      <c r="R20">
        <f t="shared" si="9"/>
        <v>2.0898206289283752</v>
      </c>
      <c r="T20" s="33" t="s">
        <v>60</v>
      </c>
      <c r="U20" s="33">
        <v>9996</v>
      </c>
      <c r="V20" s="33">
        <v>6</v>
      </c>
      <c r="W20" s="34">
        <v>6.0024009603841535E-2</v>
      </c>
    </row>
    <row r="21" spans="1:23" ht="15.6" x14ac:dyDescent="0.3">
      <c r="A21" s="18">
        <v>0</v>
      </c>
      <c r="B21" s="18">
        <v>0</v>
      </c>
      <c r="C21" s="32">
        <f t="shared" si="4"/>
        <v>4.1716686674669869</v>
      </c>
      <c r="D21" s="9">
        <f t="shared" si="5"/>
        <v>4.1087857968015413</v>
      </c>
      <c r="E21" s="9">
        <f t="shared" si="6"/>
        <v>24.095419852669327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16.461200142394279</v>
      </c>
      <c r="N21" s="1">
        <f>I95</f>
        <v>5.2675840455661698</v>
      </c>
      <c r="P21">
        <f t="shared" si="8"/>
        <v>0.57612192088669578</v>
      </c>
      <c r="Q21">
        <f t="shared" si="10"/>
        <v>1.222985773090524</v>
      </c>
      <c r="R21">
        <f t="shared" si="9"/>
        <v>1.7991076939772199</v>
      </c>
      <c r="T21" s="33" t="s">
        <v>61</v>
      </c>
      <c r="U21" s="33">
        <v>9997</v>
      </c>
      <c r="V21" s="33">
        <v>7</v>
      </c>
      <c r="W21" s="34">
        <v>7.0021006301890565E-2</v>
      </c>
    </row>
    <row r="22" spans="1:23" ht="15.6" x14ac:dyDescent="0.3">
      <c r="A22" s="18">
        <v>0</v>
      </c>
      <c r="B22" s="18">
        <v>0</v>
      </c>
      <c r="C22" s="32">
        <f t="shared" si="4"/>
        <v>1.9807923169267705</v>
      </c>
      <c r="D22" s="9">
        <f t="shared" si="5"/>
        <v>1.9179094462613249</v>
      </c>
      <c r="E22" s="9">
        <f t="shared" si="6"/>
        <v>64.569067729841336</v>
      </c>
      <c r="F22" s="13">
        <f t="shared" si="0"/>
        <v>0</v>
      </c>
      <c r="G22" s="12" t="str">
        <f t="shared" si="1"/>
        <v/>
      </c>
      <c r="H22" s="13" t="e">
        <f t="shared" si="2"/>
        <v>#VALUE!</v>
      </c>
      <c r="I22" s="13" t="str">
        <f t="shared" si="3"/>
        <v/>
      </c>
      <c r="M22" s="1">
        <f>G113</f>
        <v>8.2270401101794164</v>
      </c>
      <c r="N22" s="1">
        <f>I113</f>
        <v>5.2653056705148265</v>
      </c>
      <c r="P22">
        <f t="shared" si="8"/>
        <v>0.28793636615118989</v>
      </c>
      <c r="Q22">
        <f t="shared" si="10"/>
        <v>1.2224567980899441</v>
      </c>
      <c r="R22">
        <f t="shared" si="9"/>
        <v>1.5103931642411341</v>
      </c>
      <c r="T22" s="33" t="s">
        <v>62</v>
      </c>
      <c r="U22" s="33">
        <v>9995</v>
      </c>
      <c r="V22" s="33">
        <v>174</v>
      </c>
      <c r="W22" s="34">
        <v>1.7408704352176088</v>
      </c>
    </row>
    <row r="23" spans="1:23" ht="15.6" x14ac:dyDescent="0.3">
      <c r="B23" s="23" t="s">
        <v>5</v>
      </c>
      <c r="C23" s="23">
        <f>$B$5</f>
        <v>5.4759762424045348</v>
      </c>
      <c r="D23" s="9">
        <f t="shared" si="5"/>
        <v>5.4130933717390892</v>
      </c>
      <c r="E23" s="9">
        <f t="shared" si="6"/>
        <v>0</v>
      </c>
      <c r="F23" s="13">
        <f>SUM(F11:F21)</f>
        <v>17.296105219234885</v>
      </c>
      <c r="G23" s="12">
        <f>SUM(G11:G22)</f>
        <v>28.572424595577324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4.3071507138262266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9994</v>
      </c>
      <c r="V23" s="33">
        <v>473</v>
      </c>
      <c r="W23" s="34">
        <v>4.7328397038222931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9994</v>
      </c>
      <c r="V24" s="33">
        <v>531</v>
      </c>
      <c r="W24" s="34">
        <v>5.3131879127476491</v>
      </c>
    </row>
    <row r="25" spans="1:23" x14ac:dyDescent="0.25">
      <c r="T25" s="33" t="s">
        <v>65</v>
      </c>
      <c r="U25" s="33">
        <v>9993</v>
      </c>
      <c r="V25" s="33">
        <v>569</v>
      </c>
      <c r="W25" s="34">
        <v>5.6939857900530368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9996</v>
      </c>
      <c r="V26" s="33">
        <v>542</v>
      </c>
      <c r="W26" s="34">
        <v>5.4221688675470192</v>
      </c>
    </row>
    <row r="27" spans="1:23" ht="15.6" x14ac:dyDescent="0.3">
      <c r="B27" s="23"/>
      <c r="C27" s="23"/>
      <c r="D27" s="3"/>
      <c r="E27" s="3"/>
      <c r="F27" s="44" t="str">
        <f>F9</f>
        <v>ADQ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9998</v>
      </c>
      <c r="V27" s="33">
        <v>579</v>
      </c>
      <c r="W27" s="34">
        <v>5.791158231646329</v>
      </c>
    </row>
    <row r="28" spans="1:23" ht="15.6" x14ac:dyDescent="0.3">
      <c r="A28" s="7" t="str">
        <f>A10</f>
        <v>ADQ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ADQ (nM)</v>
      </c>
      <c r="N28" s="21" t="str">
        <f>B10</f>
        <v>DHA (nM)</v>
      </c>
      <c r="P28" s="25" t="str">
        <f>B2</f>
        <v>ADQ</v>
      </c>
      <c r="Q28" s="25" t="str">
        <f>C2</f>
        <v>DHA</v>
      </c>
      <c r="R28" s="38" t="s">
        <v>19</v>
      </c>
      <c r="T28" s="33" t="s">
        <v>68</v>
      </c>
      <c r="U28" s="33">
        <v>9994</v>
      </c>
      <c r="V28" s="33">
        <v>542</v>
      </c>
      <c r="W28" s="34">
        <v>5.4232539523714225</v>
      </c>
    </row>
    <row r="29" spans="1:23" ht="15.6" x14ac:dyDescent="0.3">
      <c r="A29" s="18">
        <f>A11*0.8</f>
        <v>400</v>
      </c>
      <c r="B29" s="17">
        <f>B119*0.2</f>
        <v>16</v>
      </c>
      <c r="C29" s="32">
        <f>W18</f>
        <v>6.0042029420594417E-2</v>
      </c>
      <c r="D29" s="9">
        <f>C29-$B$4</f>
        <v>-2.8408412448511916E-3</v>
      </c>
      <c r="E29" s="9">
        <f>(($D$23-D29)/$D$23)*100</f>
        <v>100.05248092079259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17.296105219234885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9994</v>
      </c>
      <c r="V29" s="33">
        <v>406</v>
      </c>
      <c r="W29" s="34">
        <v>4.0624374624774866</v>
      </c>
    </row>
    <row r="30" spans="1:23" ht="15.6" x14ac:dyDescent="0.3">
      <c r="A30" s="18">
        <f>A29/2</f>
        <v>200</v>
      </c>
      <c r="B30" s="18">
        <f>B29/2</f>
        <v>8</v>
      </c>
      <c r="C30" s="32">
        <f t="shared" ref="C30:C40" si="15">W19</f>
        <v>4.0008001600320066E-2</v>
      </c>
      <c r="D30" s="9">
        <f t="shared" ref="D30:D41" si="16">C30-$B$4</f>
        <v>-2.2874869065125543E-2</v>
      </c>
      <c r="E30" s="9">
        <f t="shared" ref="E30:E41" si="17">(($D$23-D30)/$D$23)*100</f>
        <v>100.42258404749771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20.70283386551521</v>
      </c>
      <c r="N30" s="1">
        <f>H41</f>
        <v>0.82811335462060853</v>
      </c>
      <c r="P30" s="42">
        <f>M30/$M$29</f>
        <v>1.1969650741076507</v>
      </c>
      <c r="Q30" s="42">
        <f>N30/$N$35</f>
        <v>0.40424586809683943</v>
      </c>
      <c r="R30">
        <f t="shared" ref="R30:R35" si="18">P30+Q30</f>
        <v>1.6012109422044902</v>
      </c>
      <c r="T30" s="33" t="s">
        <v>70</v>
      </c>
      <c r="U30" s="33">
        <v>9997</v>
      </c>
      <c r="V30" s="33">
        <v>6</v>
      </c>
      <c r="W30" s="34">
        <v>6.0018005401620486E-2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2">
        <f t="shared" si="15"/>
        <v>6.0024009603841535E-2</v>
      </c>
      <c r="D31" s="9">
        <f t="shared" si="16"/>
        <v>-2.8588610616040733E-3</v>
      </c>
      <c r="E31" s="9">
        <f t="shared" si="17"/>
        <v>100.05281381393733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21.055345755692699</v>
      </c>
      <c r="N31" s="1">
        <f>H59</f>
        <v>1.684427660455416</v>
      </c>
      <c r="P31" s="42">
        <f>M31/$M$29</f>
        <v>1.2173460723560579</v>
      </c>
      <c r="Q31" s="42">
        <f t="shared" ref="Q31:Q35" si="20">N31/$N$35</f>
        <v>0.82225811001331528</v>
      </c>
      <c r="R31">
        <f t="shared" si="18"/>
        <v>2.0396041823693731</v>
      </c>
      <c r="T31" s="33" t="s">
        <v>71</v>
      </c>
      <c r="U31" s="33">
        <v>9996</v>
      </c>
      <c r="V31" s="33">
        <v>4</v>
      </c>
      <c r="W31" s="34">
        <v>4.0016006402561026E-2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2">
        <f t="shared" si="15"/>
        <v>7.0021006301890565E-2</v>
      </c>
      <c r="D32" s="9">
        <f t="shared" si="16"/>
        <v>7.1381356364449561E-3</v>
      </c>
      <c r="E32" s="9">
        <f t="shared" si="17"/>
        <v>99.868132043062261</v>
      </c>
      <c r="F32" s="13" t="str">
        <f t="shared" si="11"/>
        <v/>
      </c>
      <c r="G32" s="12">
        <f t="shared" si="12"/>
        <v>42.007490437302458</v>
      </c>
      <c r="H32" s="25" t="str">
        <f t="shared" si="13"/>
        <v/>
      </c>
      <c r="I32" s="25">
        <f t="shared" si="14"/>
        <v>1.6802996174920983</v>
      </c>
      <c r="K32" s="4" t="s">
        <v>11</v>
      </c>
      <c r="L32" s="6" t="s">
        <v>12</v>
      </c>
      <c r="M32" s="1">
        <f>F77</f>
        <v>12.985865275213545</v>
      </c>
      <c r="N32" s="1">
        <f>H77</f>
        <v>2.0777384440341673</v>
      </c>
      <c r="P32" s="42">
        <f>M32/$M$29</f>
        <v>0.75079707891531844</v>
      </c>
      <c r="Q32" s="42">
        <f t="shared" si="20"/>
        <v>1.0142538775643433</v>
      </c>
      <c r="R32">
        <f t="shared" si="18"/>
        <v>1.7650509564796617</v>
      </c>
      <c r="T32" s="33" t="s">
        <v>72</v>
      </c>
      <c r="U32" s="33">
        <v>9995</v>
      </c>
      <c r="V32" s="33">
        <v>6</v>
      </c>
      <c r="W32" s="34">
        <v>6.0030015007503747E-2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2">
        <f t="shared" si="15"/>
        <v>1.7408704352176088</v>
      </c>
      <c r="D33" s="9">
        <f t="shared" si="16"/>
        <v>1.6779875645521631</v>
      </c>
      <c r="E33" s="9">
        <f t="shared" si="17"/>
        <v>69.001318667202881</v>
      </c>
      <c r="F33" s="13">
        <f t="shared" si="11"/>
        <v>20.70283386551521</v>
      </c>
      <c r="G33" s="12" t="str">
        <f t="shared" si="12"/>
        <v/>
      </c>
      <c r="H33" s="25">
        <f t="shared" si="13"/>
        <v>0.82811335462060853</v>
      </c>
      <c r="I33" s="25" t="str">
        <f t="shared" si="14"/>
        <v/>
      </c>
      <c r="K33" s="4" t="s">
        <v>13</v>
      </c>
      <c r="L33" s="6" t="s">
        <v>14</v>
      </c>
      <c r="M33" s="1">
        <f>F95</f>
        <v>7.2149912573423727</v>
      </c>
      <c r="N33" s="1">
        <f>H95</f>
        <v>2.3087972023495595</v>
      </c>
      <c r="P33" s="42">
        <f t="shared" ref="P33:P35" si="21">M33/$M$29</f>
        <v>0.41714543048215436</v>
      </c>
      <c r="Q33" s="42">
        <f t="shared" si="20"/>
        <v>1.127045861675475</v>
      </c>
      <c r="R33">
        <f t="shared" si="18"/>
        <v>1.5441912921576293</v>
      </c>
      <c r="T33" s="33" t="s">
        <v>73</v>
      </c>
      <c r="U33" s="33">
        <v>9996</v>
      </c>
      <c r="V33" s="33">
        <v>33</v>
      </c>
      <c r="W33" s="34">
        <v>0.33013205282112845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2">
        <f t="shared" si="15"/>
        <v>4.7328397038222931</v>
      </c>
      <c r="D34" s="9">
        <f t="shared" si="16"/>
        <v>4.6699568331568475</v>
      </c>
      <c r="E34" s="9">
        <f t="shared" si="17"/>
        <v>13.728500277901004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3.6691654317123343</v>
      </c>
      <c r="N34" s="1">
        <f>H113</f>
        <v>2.3482658762958941</v>
      </c>
      <c r="P34" s="42">
        <f>M34/$M$29</f>
        <v>0.2121382464551545</v>
      </c>
      <c r="Q34" s="42">
        <f t="shared" si="20"/>
        <v>1.1463126061048976</v>
      </c>
      <c r="R34">
        <f t="shared" si="18"/>
        <v>1.358450852560052</v>
      </c>
      <c r="T34" s="33" t="s">
        <v>74</v>
      </c>
      <c r="U34" s="33">
        <v>9995</v>
      </c>
      <c r="V34" s="33">
        <v>282</v>
      </c>
      <c r="W34" s="34">
        <v>2.8214107053526765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2">
        <f t="shared" si="15"/>
        <v>5.3131879127476491</v>
      </c>
      <c r="D35" s="9">
        <f t="shared" si="16"/>
        <v>5.2503050420822035</v>
      </c>
      <c r="E35" s="9">
        <f t="shared" si="17"/>
        <v>3.0073068849463791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2.0485388224728354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9993</v>
      </c>
      <c r="V35" s="33">
        <v>454</v>
      </c>
      <c r="W35" s="34">
        <v>4.5431802261583112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2">
        <f t="shared" si="15"/>
        <v>5.6939857900530368</v>
      </c>
      <c r="D36" s="9">
        <f t="shared" si="16"/>
        <v>5.6311029193875912</v>
      </c>
      <c r="E36" s="9">
        <f t="shared" si="17"/>
        <v>-4.0274484971328155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1.6617016451542412</v>
      </c>
      <c r="T36" s="33" t="s">
        <v>76</v>
      </c>
      <c r="U36" s="33">
        <v>9997</v>
      </c>
      <c r="V36" s="33">
        <v>525</v>
      </c>
      <c r="W36" s="34">
        <v>5.2515754726417923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2">
        <f t="shared" si="15"/>
        <v>5.4221688675470192</v>
      </c>
      <c r="D37" s="9">
        <f t="shared" si="16"/>
        <v>5.3592859968815736</v>
      </c>
      <c r="E37" s="9">
        <f t="shared" si="17"/>
        <v>0.99402266250265492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9994</v>
      </c>
      <c r="V37" s="33">
        <v>587</v>
      </c>
      <c r="W37" s="34">
        <v>5.8735241144686814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2">
        <f t="shared" si="15"/>
        <v>5.791158231646329</v>
      </c>
      <c r="D38" s="9">
        <f t="shared" si="16"/>
        <v>5.7282753609808834</v>
      </c>
      <c r="E38" s="9">
        <f t="shared" si="17"/>
        <v>-5.8225854903466079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9996</v>
      </c>
      <c r="V38" s="33">
        <v>567</v>
      </c>
      <c r="W38" s="34">
        <v>5.6722689075630255</v>
      </c>
    </row>
    <row r="39" spans="1:23" ht="15.6" x14ac:dyDescent="0.3">
      <c r="A39" s="18">
        <v>0</v>
      </c>
      <c r="B39" s="18">
        <v>0</v>
      </c>
      <c r="C39" s="32">
        <f t="shared" si="15"/>
        <v>5.4232539523714225</v>
      </c>
      <c r="D39" s="9">
        <f t="shared" si="16"/>
        <v>5.3603710817059769</v>
      </c>
      <c r="E39" s="9">
        <f t="shared" si="17"/>
        <v>0.97397710352396927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9995</v>
      </c>
      <c r="V39" s="33">
        <v>605</v>
      </c>
      <c r="W39" s="34">
        <v>6.0530265132566283</v>
      </c>
    </row>
    <row r="40" spans="1:23" ht="15.6" x14ac:dyDescent="0.3">
      <c r="A40" s="18">
        <v>0</v>
      </c>
      <c r="B40" s="17">
        <v>0</v>
      </c>
      <c r="C40" s="32">
        <f t="shared" si="15"/>
        <v>4.0624374624774866</v>
      </c>
      <c r="D40" s="9">
        <f t="shared" si="16"/>
        <v>3.999554591812041</v>
      </c>
      <c r="E40" s="9">
        <f t="shared" si="17"/>
        <v>26.113327128383045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9997</v>
      </c>
      <c r="V40" s="33">
        <v>532</v>
      </c>
      <c r="W40" s="34">
        <v>5.3215964789436834</v>
      </c>
    </row>
    <row r="41" spans="1:23" ht="15.6" x14ac:dyDescent="0.3">
      <c r="B41" s="23" t="s">
        <v>5</v>
      </c>
      <c r="C41" s="23">
        <f>$B$5</f>
        <v>5.4759762424045348</v>
      </c>
      <c r="D41" s="9">
        <f t="shared" si="16"/>
        <v>5.4130933717390892</v>
      </c>
      <c r="E41" s="9">
        <f t="shared" si="17"/>
        <v>0</v>
      </c>
      <c r="F41" s="13">
        <f>SUM(F29:F40)</f>
        <v>20.70283386551521</v>
      </c>
      <c r="G41" s="12">
        <f>SUM(G29:G40)</f>
        <v>42.007490437302458</v>
      </c>
      <c r="H41" s="25">
        <f>SUM(H29:H40)</f>
        <v>0.82811335462060853</v>
      </c>
      <c r="I41" s="25">
        <f>SUM(I29:I40)</f>
        <v>1.6802996174920983</v>
      </c>
      <c r="T41" s="33" t="s">
        <v>81</v>
      </c>
      <c r="U41" s="33">
        <v>9996</v>
      </c>
      <c r="V41" s="33">
        <v>402</v>
      </c>
      <c r="W41" s="34">
        <v>4.021608643457383</v>
      </c>
    </row>
    <row r="42" spans="1:23" x14ac:dyDescent="0.25">
      <c r="T42" s="33" t="s">
        <v>82</v>
      </c>
      <c r="U42" s="33">
        <v>9996</v>
      </c>
      <c r="V42" s="33">
        <v>7</v>
      </c>
      <c r="W42" s="34">
        <v>7.0028011204481794E-2</v>
      </c>
    </row>
    <row r="43" spans="1:23" x14ac:dyDescent="0.25">
      <c r="T43" s="33" t="s">
        <v>83</v>
      </c>
      <c r="U43" s="33">
        <v>9998</v>
      </c>
      <c r="V43" s="33">
        <v>4</v>
      </c>
      <c r="W43" s="34">
        <v>4.0008001600320066E-2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9997</v>
      </c>
      <c r="V44" s="33">
        <v>2</v>
      </c>
      <c r="W44" s="34">
        <v>2.0006001800540161E-2</v>
      </c>
    </row>
    <row r="45" spans="1:23" ht="15.6" x14ac:dyDescent="0.3">
      <c r="B45" s="23"/>
      <c r="C45" s="23"/>
      <c r="D45" s="3"/>
      <c r="E45" s="3"/>
      <c r="F45" s="44" t="str">
        <f>F9</f>
        <v>ADQ</v>
      </c>
      <c r="G45" s="44"/>
      <c r="H45" s="45" t="str">
        <f>H27</f>
        <v>DHA</v>
      </c>
      <c r="I45" s="45"/>
      <c r="T45" s="33" t="s">
        <v>85</v>
      </c>
      <c r="U45" s="33">
        <v>9997</v>
      </c>
      <c r="V45" s="33">
        <v>37</v>
      </c>
      <c r="W45" s="34">
        <v>0.37011103330999301</v>
      </c>
    </row>
    <row r="46" spans="1:23" ht="15.6" x14ac:dyDescent="0.3">
      <c r="A46" s="7" t="str">
        <f>A10</f>
        <v>ADQ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9991</v>
      </c>
      <c r="V46" s="33">
        <v>197</v>
      </c>
      <c r="W46" s="34">
        <v>1.9717745971374236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2">
        <f>W30</f>
        <v>6.0018005401620486E-2</v>
      </c>
      <c r="D47" s="9">
        <f>C47-$B$4</f>
        <v>-2.8648652638251226E-3</v>
      </c>
      <c r="E47" s="9">
        <f>(($D$23-D47)/$D$23)*100</f>
        <v>100.05292473391982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9993</v>
      </c>
      <c r="V47" s="33">
        <v>433</v>
      </c>
      <c r="W47" s="34">
        <v>4.3330331231862305</v>
      </c>
    </row>
    <row r="48" spans="1:23" ht="15.6" x14ac:dyDescent="0.3">
      <c r="A48" s="18">
        <f>A47/2</f>
        <v>165</v>
      </c>
      <c r="B48" s="18">
        <f>B47/2</f>
        <v>13.200000000000001</v>
      </c>
      <c r="C48" s="32">
        <f t="shared" ref="C48:C58" si="26">W31</f>
        <v>4.0016006402561026E-2</v>
      </c>
      <c r="D48" s="9">
        <f t="shared" ref="D48:D59" si="27">C48-$B$4</f>
        <v>-2.2866864262884583E-2</v>
      </c>
      <c r="E48" s="9">
        <f t="shared" ref="E48:E59" si="28">(($D$23-D48)/$D$23)*100</f>
        <v>100.42243616897998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9990</v>
      </c>
      <c r="V48" s="33">
        <v>540</v>
      </c>
      <c r="W48" s="34">
        <v>5.4054054054054053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2">
        <f t="shared" si="26"/>
        <v>6.0030015007503747E-2</v>
      </c>
      <c r="D49" s="9">
        <f t="shared" si="27"/>
        <v>-2.8528556579418621E-3</v>
      </c>
      <c r="E49" s="9">
        <f t="shared" si="28"/>
        <v>100.05270287175972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89</v>
      </c>
      <c r="U49" s="33">
        <v>9993</v>
      </c>
      <c r="V49" s="33">
        <v>544</v>
      </c>
      <c r="W49" s="34">
        <v>5.4438106674672273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2">
        <f t="shared" si="26"/>
        <v>0.33013205282112845</v>
      </c>
      <c r="D50" s="9">
        <f t="shared" si="27"/>
        <v>0.26724918215568283</v>
      </c>
      <c r="E50" s="9">
        <f t="shared" si="28"/>
        <v>95.062912020861319</v>
      </c>
      <c r="F50" s="13">
        <f t="shared" si="22"/>
        <v>21.055345755692699</v>
      </c>
      <c r="G50" s="12">
        <f t="shared" si="23"/>
        <v>38.981088534995052</v>
      </c>
      <c r="H50" s="25">
        <f t="shared" si="24"/>
        <v>1.684427660455416</v>
      </c>
      <c r="I50" s="25">
        <f t="shared" si="25"/>
        <v>3.1184870827996045</v>
      </c>
      <c r="T50" s="33" t="s">
        <v>90</v>
      </c>
      <c r="U50" s="33">
        <v>9996</v>
      </c>
      <c r="V50" s="33">
        <v>622</v>
      </c>
      <c r="W50" s="34">
        <v>6.2224889955982396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2">
        <f t="shared" si="26"/>
        <v>2.8214107053526765</v>
      </c>
      <c r="D51" s="9">
        <f t="shared" si="27"/>
        <v>2.7585278346872308</v>
      </c>
      <c r="E51" s="9">
        <f t="shared" si="28"/>
        <v>49.039714535702053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s="33" t="s">
        <v>91</v>
      </c>
      <c r="U51" s="33">
        <v>9991</v>
      </c>
      <c r="V51" s="33">
        <v>559</v>
      </c>
      <c r="W51" s="34">
        <v>5.5950355319787803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2">
        <f t="shared" si="26"/>
        <v>4.5431802261583112</v>
      </c>
      <c r="D52" s="9">
        <f t="shared" si="27"/>
        <v>4.4802973554928656</v>
      </c>
      <c r="E52" s="9">
        <f t="shared" si="28"/>
        <v>17.232217369761351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9999</v>
      </c>
      <c r="V52" s="33">
        <v>595</v>
      </c>
      <c r="W52" s="34">
        <v>5.9505950595059502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2">
        <f t="shared" si="26"/>
        <v>5.2515754726417923</v>
      </c>
      <c r="D53" s="9">
        <f t="shared" si="27"/>
        <v>5.1886926019763466</v>
      </c>
      <c r="E53" s="9">
        <f t="shared" si="28"/>
        <v>4.1455181788347453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9996</v>
      </c>
      <c r="V53" s="33">
        <v>426</v>
      </c>
      <c r="W53" s="34">
        <v>4.2617046818727493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2">
        <f t="shared" si="26"/>
        <v>5.8735241144686814</v>
      </c>
      <c r="D54" s="9">
        <f t="shared" si="27"/>
        <v>5.8106412438032358</v>
      </c>
      <c r="E54" s="9">
        <f t="shared" si="28"/>
        <v>-7.3441901841132387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9996</v>
      </c>
      <c r="V54" s="33">
        <v>6</v>
      </c>
      <c r="W54" s="34">
        <v>6.0024009603841535E-2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2">
        <f t="shared" si="26"/>
        <v>5.6722689075630255</v>
      </c>
      <c r="D55" s="9">
        <f t="shared" si="27"/>
        <v>5.6093860368975799</v>
      </c>
      <c r="E55" s="9">
        <f t="shared" si="28"/>
        <v>-3.6262567755306758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9996</v>
      </c>
      <c r="V55" s="33">
        <v>1</v>
      </c>
      <c r="W55" s="34">
        <v>1.0004001600640256E-2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2">
        <f t="shared" si="26"/>
        <v>6.0530265132566283</v>
      </c>
      <c r="D56" s="9">
        <f t="shared" si="27"/>
        <v>5.9901436425911827</v>
      </c>
      <c r="E56" s="9">
        <f t="shared" si="28"/>
        <v>-10.660268190916165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9999</v>
      </c>
      <c r="V56" s="33">
        <v>6</v>
      </c>
      <c r="W56" s="34">
        <v>6.0006000600060012E-2</v>
      </c>
    </row>
    <row r="57" spans="1:23" ht="15.6" x14ac:dyDescent="0.3">
      <c r="A57" s="18">
        <v>0</v>
      </c>
      <c r="B57" s="18">
        <v>0</v>
      </c>
      <c r="C57" s="32">
        <f t="shared" si="26"/>
        <v>5.3215964789436834</v>
      </c>
      <c r="D57" s="9">
        <f t="shared" si="27"/>
        <v>5.2587136082782377</v>
      </c>
      <c r="E57" s="9">
        <f t="shared" si="28"/>
        <v>2.8519693428316604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9996</v>
      </c>
      <c r="V57" s="33">
        <v>18</v>
      </c>
      <c r="W57" s="34">
        <v>0.18007202881152462</v>
      </c>
    </row>
    <row r="58" spans="1:23" ht="15.6" x14ac:dyDescent="0.3">
      <c r="A58" s="18">
        <v>0</v>
      </c>
      <c r="B58" s="17">
        <v>0</v>
      </c>
      <c r="C58" s="32">
        <f t="shared" si="26"/>
        <v>4.021608643457383</v>
      </c>
      <c r="D58" s="9">
        <f t="shared" si="27"/>
        <v>3.9587257727919374</v>
      </c>
      <c r="E58" s="9">
        <f t="shared" si="28"/>
        <v>26.867587515489326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9996</v>
      </c>
      <c r="V58" s="33">
        <v>123</v>
      </c>
      <c r="W58" s="34">
        <v>1.2304921968787514</v>
      </c>
    </row>
    <row r="59" spans="1:23" ht="15.6" x14ac:dyDescent="0.3">
      <c r="B59" s="23" t="s">
        <v>5</v>
      </c>
      <c r="C59" s="23">
        <f>$B$5</f>
        <v>5.4759762424045348</v>
      </c>
      <c r="D59" s="9">
        <f t="shared" si="27"/>
        <v>5.4130933717390892</v>
      </c>
      <c r="E59" s="9">
        <f t="shared" si="28"/>
        <v>0</v>
      </c>
      <c r="F59" s="13">
        <f>SUM(F47:F58)</f>
        <v>21.055345755692699</v>
      </c>
      <c r="G59" s="12">
        <f>SUM(G47:G58)</f>
        <v>38.981088534995052</v>
      </c>
      <c r="H59" s="25">
        <f>SUM(H47:H58)</f>
        <v>1.684427660455416</v>
      </c>
      <c r="I59" s="25">
        <f>SUM(I47:I58)</f>
        <v>3.1184870827996045</v>
      </c>
      <c r="T59" s="33" t="s">
        <v>99</v>
      </c>
      <c r="U59" s="33">
        <v>9994</v>
      </c>
      <c r="V59" s="33">
        <v>379</v>
      </c>
      <c r="W59" s="34">
        <v>3.792275365219131</v>
      </c>
    </row>
    <row r="60" spans="1:23" x14ac:dyDescent="0.25">
      <c r="T60" s="33" t="s">
        <v>100</v>
      </c>
      <c r="U60" s="33">
        <v>9996</v>
      </c>
      <c r="V60" s="33">
        <v>523</v>
      </c>
      <c r="W60" s="34">
        <v>5.2320928371348536</v>
      </c>
    </row>
    <row r="61" spans="1:23" x14ac:dyDescent="0.25">
      <c r="T61" s="33" t="s">
        <v>101</v>
      </c>
      <c r="U61" s="33">
        <v>9995</v>
      </c>
      <c r="V61" s="33">
        <v>622</v>
      </c>
      <c r="W61" s="34">
        <v>6.2231115557778889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9996</v>
      </c>
      <c r="V62" s="33">
        <v>599</v>
      </c>
      <c r="W62" s="34">
        <v>5.9923969587835133</v>
      </c>
    </row>
    <row r="63" spans="1:23" ht="15.6" x14ac:dyDescent="0.3">
      <c r="B63" s="23"/>
      <c r="C63" s="23"/>
      <c r="D63" s="3"/>
      <c r="E63" s="3"/>
      <c r="F63" s="44" t="str">
        <f>F9</f>
        <v>ADQ</v>
      </c>
      <c r="G63" s="44"/>
      <c r="H63" s="45" t="str">
        <f>H45</f>
        <v>DHA</v>
      </c>
      <c r="I63" s="45"/>
      <c r="T63" s="33" t="s">
        <v>103</v>
      </c>
      <c r="U63" s="33">
        <v>9992</v>
      </c>
      <c r="V63" s="33">
        <v>605</v>
      </c>
      <c r="W63" s="34">
        <v>6.0548438751000795</v>
      </c>
    </row>
    <row r="64" spans="1:23" ht="15.6" x14ac:dyDescent="0.3">
      <c r="A64" s="7" t="str">
        <f>A10</f>
        <v>ADQ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9997</v>
      </c>
      <c r="V64" s="33">
        <v>613</v>
      </c>
      <c r="W64" s="34">
        <v>6.1318395518655597</v>
      </c>
    </row>
    <row r="65" spans="1:23" ht="15.6" x14ac:dyDescent="0.3">
      <c r="A65" s="18">
        <f>A11*0.5</f>
        <v>250</v>
      </c>
      <c r="B65" s="17">
        <f>B119*0.5</f>
        <v>40</v>
      </c>
      <c r="C65" s="32">
        <f>W42</f>
        <v>7.0028011204481794E-2</v>
      </c>
      <c r="D65" s="9">
        <f>C65-$B$4</f>
        <v>7.145140539036185E-3</v>
      </c>
      <c r="E65" s="9">
        <f>(($D$23-D65)/$D$23)*100</f>
        <v>99.868002636415994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9998</v>
      </c>
      <c r="V65" s="33">
        <v>437</v>
      </c>
      <c r="W65" s="34">
        <v>4.3708741748349667</v>
      </c>
    </row>
    <row r="66" spans="1:23" ht="15.6" x14ac:dyDescent="0.3">
      <c r="A66" s="18">
        <f>A65/2</f>
        <v>125</v>
      </c>
      <c r="B66" s="18">
        <f>B65/2</f>
        <v>20</v>
      </c>
      <c r="C66" s="32">
        <f t="shared" ref="C66:C76" si="34">W43</f>
        <v>4.0008001600320066E-2</v>
      </c>
      <c r="D66" s="9">
        <f t="shared" ref="D66:D77" si="35">C66-$B$4</f>
        <v>-2.2874869065125543E-2</v>
      </c>
      <c r="E66" s="9">
        <f t="shared" ref="E66:E77" si="36">(($D$23-D66)/$D$23)*100</f>
        <v>100.42258404749771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9997</v>
      </c>
      <c r="V66" s="33">
        <v>7</v>
      </c>
      <c r="W66" s="34">
        <v>7.0021006301890565E-2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2">
        <f t="shared" si="34"/>
        <v>2.0006001800540161E-2</v>
      </c>
      <c r="D67" s="9">
        <f t="shared" si="35"/>
        <v>-4.2876868864905451E-2</v>
      </c>
      <c r="E67" s="9">
        <f t="shared" si="36"/>
        <v>100.79209549735015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107</v>
      </c>
      <c r="U67" s="33">
        <v>9996</v>
      </c>
      <c r="V67" s="33">
        <v>2</v>
      </c>
      <c r="W67" s="34">
        <v>2.0008003201280513E-2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2">
        <f t="shared" si="34"/>
        <v>0.37011103330999301</v>
      </c>
      <c r="D68" s="9">
        <f t="shared" si="35"/>
        <v>0.30722816264454739</v>
      </c>
      <c r="E68" s="9">
        <f t="shared" si="36"/>
        <v>94.324351317334802</v>
      </c>
      <c r="F68" s="25" t="str">
        <f t="shared" si="30"/>
        <v/>
      </c>
      <c r="G68" s="28">
        <f t="shared" si="31"/>
        <v>28.966425325128171</v>
      </c>
      <c r="H68" s="25" t="str">
        <f t="shared" si="32"/>
        <v/>
      </c>
      <c r="I68" s="25">
        <f t="shared" si="33"/>
        <v>4.6346280520205072</v>
      </c>
      <c r="T68" s="33" t="s">
        <v>108</v>
      </c>
      <c r="U68" s="33">
        <v>9993</v>
      </c>
      <c r="V68" s="33">
        <v>3</v>
      </c>
      <c r="W68" s="34">
        <v>3.0021014710297209E-2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2">
        <f t="shared" si="34"/>
        <v>1.9717745971374236</v>
      </c>
      <c r="D69" s="9">
        <f t="shared" si="35"/>
        <v>1.908891726471978</v>
      </c>
      <c r="E69" s="9">
        <f t="shared" si="36"/>
        <v>64.735658608107471</v>
      </c>
      <c r="F69" s="25">
        <f t="shared" si="30"/>
        <v>12.985865275213545</v>
      </c>
      <c r="G69" s="28" t="str">
        <f t="shared" si="31"/>
        <v/>
      </c>
      <c r="H69" s="25">
        <f t="shared" si="32"/>
        <v>2.0777384440341673</v>
      </c>
      <c r="I69" s="25" t="str">
        <f t="shared" si="33"/>
        <v/>
      </c>
      <c r="T69" s="33" t="s">
        <v>109</v>
      </c>
      <c r="U69" s="33">
        <v>9997</v>
      </c>
      <c r="V69" s="33">
        <v>5</v>
      </c>
      <c r="W69" s="34">
        <v>5.0015004501350407E-2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2">
        <f t="shared" si="34"/>
        <v>4.3330331231862305</v>
      </c>
      <c r="D70" s="9">
        <f t="shared" si="35"/>
        <v>4.2701502525207848</v>
      </c>
      <c r="E70" s="9">
        <f t="shared" si="36"/>
        <v>21.114417223715947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9993</v>
      </c>
      <c r="V70" s="33">
        <v>86</v>
      </c>
      <c r="W70" s="34">
        <v>0.86060242169518664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2">
        <f t="shared" si="34"/>
        <v>5.4054054054054053</v>
      </c>
      <c r="D71" s="9">
        <f t="shared" si="35"/>
        <v>5.3425225347399596</v>
      </c>
      <c r="E71" s="9">
        <f t="shared" si="36"/>
        <v>1.3037062572681426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9994</v>
      </c>
      <c r="V71" s="33">
        <v>317</v>
      </c>
      <c r="W71" s="34">
        <v>3.1719031418851311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2">
        <f t="shared" si="34"/>
        <v>5.4438106674672273</v>
      </c>
      <c r="D72" s="9">
        <f t="shared" si="35"/>
        <v>5.3809277968017817</v>
      </c>
      <c r="E72" s="9">
        <f t="shared" si="36"/>
        <v>0.59421799567025679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9992</v>
      </c>
      <c r="V72" s="33">
        <v>506</v>
      </c>
      <c r="W72" s="34">
        <v>5.0640512409927947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2">
        <f t="shared" si="34"/>
        <v>6.2224889955982396</v>
      </c>
      <c r="D73" s="9">
        <f t="shared" si="35"/>
        <v>6.159606124932794</v>
      </c>
      <c r="E73" s="9">
        <f t="shared" si="36"/>
        <v>-13.79087153920401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9996</v>
      </c>
      <c r="V73" s="33">
        <v>569</v>
      </c>
      <c r="W73" s="34">
        <v>5.6922769107643063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2">
        <f t="shared" si="34"/>
        <v>5.5950355319787803</v>
      </c>
      <c r="D74" s="9">
        <f t="shared" si="35"/>
        <v>5.5321526613133347</v>
      </c>
      <c r="E74" s="9">
        <f t="shared" si="36"/>
        <v>-2.199468610606929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9999</v>
      </c>
      <c r="V74" s="33">
        <v>588</v>
      </c>
      <c r="W74" s="34">
        <v>5.8805880588058805</v>
      </c>
    </row>
    <row r="75" spans="1:23" ht="15.6" x14ac:dyDescent="0.3">
      <c r="A75" s="18">
        <v>0</v>
      </c>
      <c r="B75" s="18">
        <v>0</v>
      </c>
      <c r="C75" s="32">
        <f t="shared" si="34"/>
        <v>5.9505950595059502</v>
      </c>
      <c r="D75" s="9">
        <f t="shared" si="35"/>
        <v>5.8877121888405046</v>
      </c>
      <c r="E75" s="9">
        <f t="shared" si="36"/>
        <v>-8.767977651731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9996</v>
      </c>
      <c r="V75" s="33">
        <v>563</v>
      </c>
      <c r="W75" s="34">
        <v>5.6322529011604647</v>
      </c>
    </row>
    <row r="76" spans="1:23" ht="15.6" x14ac:dyDescent="0.3">
      <c r="A76" s="18">
        <v>0</v>
      </c>
      <c r="B76" s="17">
        <v>0</v>
      </c>
      <c r="C76" s="32">
        <f t="shared" si="34"/>
        <v>4.2617046818727493</v>
      </c>
      <c r="D76" s="9">
        <f t="shared" si="35"/>
        <v>4.1988218112073037</v>
      </c>
      <c r="E76" s="9">
        <f t="shared" si="36"/>
        <v>22.432119254977327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9996</v>
      </c>
      <c r="V76" s="33">
        <v>582</v>
      </c>
      <c r="W76" s="34">
        <v>5.8223289315726294</v>
      </c>
    </row>
    <row r="77" spans="1:23" ht="15.6" x14ac:dyDescent="0.3">
      <c r="B77" s="23" t="s">
        <v>5</v>
      </c>
      <c r="C77" s="23">
        <f>$B$5</f>
        <v>5.4759762424045348</v>
      </c>
      <c r="D77" s="9">
        <f t="shared" si="35"/>
        <v>5.4130933717390892</v>
      </c>
      <c r="E77" s="9">
        <f t="shared" si="36"/>
        <v>0</v>
      </c>
      <c r="F77" s="25">
        <f>SUM(F65:F76)</f>
        <v>12.985865275213545</v>
      </c>
      <c r="G77" s="28">
        <f>SUM(G65:G76)</f>
        <v>28.966425325128171</v>
      </c>
      <c r="H77" s="25">
        <f>SUM(H65:H76)</f>
        <v>2.0777384440341673</v>
      </c>
      <c r="I77" s="25">
        <f>SUM(I65:I76)</f>
        <v>4.6346280520205072</v>
      </c>
      <c r="T77" s="33" t="s">
        <v>117</v>
      </c>
      <c r="U77" s="33">
        <v>9995</v>
      </c>
      <c r="V77" s="33">
        <v>417</v>
      </c>
      <c r="W77" s="34">
        <v>4.1720860430215101</v>
      </c>
    </row>
    <row r="78" spans="1:23" x14ac:dyDescent="0.25">
      <c r="T78" s="33" t="s">
        <v>118</v>
      </c>
      <c r="U78" s="33">
        <v>9999</v>
      </c>
      <c r="V78" s="33">
        <v>7</v>
      </c>
      <c r="W78" s="34">
        <v>7.0007000700070002E-2</v>
      </c>
    </row>
    <row r="79" spans="1:23" x14ac:dyDescent="0.25">
      <c r="T79" s="33" t="s">
        <v>119</v>
      </c>
      <c r="U79" s="33">
        <v>9994</v>
      </c>
      <c r="V79" s="33">
        <v>3</v>
      </c>
      <c r="W79" s="34">
        <v>3.0018010806483891E-2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9992</v>
      </c>
      <c r="V80" s="33">
        <v>3</v>
      </c>
      <c r="W80" s="34">
        <v>3.0024019215372295E-2</v>
      </c>
    </row>
    <row r="81" spans="1:23" ht="15.6" x14ac:dyDescent="0.3">
      <c r="B81" s="23"/>
      <c r="C81" s="23"/>
      <c r="D81" s="3"/>
      <c r="E81" s="3"/>
      <c r="F81" s="44" t="str">
        <f>F9</f>
        <v>ADQ</v>
      </c>
      <c r="G81" s="44"/>
      <c r="H81" s="45" t="str">
        <f>H63</f>
        <v>DHA</v>
      </c>
      <c r="I81" s="45"/>
      <c r="T81" s="33" t="s">
        <v>121</v>
      </c>
      <c r="U81" s="33">
        <v>9995</v>
      </c>
      <c r="V81" s="33">
        <v>3</v>
      </c>
      <c r="W81" s="34">
        <v>3.0015007503751873E-2</v>
      </c>
    </row>
    <row r="82" spans="1:23" ht="15.6" x14ac:dyDescent="0.3">
      <c r="A82" s="7" t="str">
        <f>A10</f>
        <v>ADQ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9997</v>
      </c>
      <c r="V82" s="33">
        <v>13</v>
      </c>
      <c r="W82" s="34">
        <v>0.13003901170351106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2">
        <f>W54</f>
        <v>6.0024009603841535E-2</v>
      </c>
      <c r="D83" s="9">
        <f>C83-$B$4</f>
        <v>-2.8588610616040733E-3</v>
      </c>
      <c r="E83" s="9">
        <f>(($D$23-D83)/$D$23)*100</f>
        <v>100.05281381393733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9995</v>
      </c>
      <c r="V83" s="33">
        <v>184</v>
      </c>
      <c r="W83" s="34">
        <v>1.8409204602301152</v>
      </c>
    </row>
    <row r="84" spans="1:23" ht="15.6" x14ac:dyDescent="0.3">
      <c r="A84" s="18">
        <f>A83/2</f>
        <v>82.5</v>
      </c>
      <c r="B84" s="18">
        <f>B83/2</f>
        <v>26.400000000000002</v>
      </c>
      <c r="C84" s="32">
        <f t="shared" ref="C84:C94" si="42">W55</f>
        <v>1.0004001600640256E-2</v>
      </c>
      <c r="D84" s="9">
        <f t="shared" ref="D84:D95" si="43">C84-$B$4</f>
        <v>-5.2878869064805351E-2</v>
      </c>
      <c r="E84" s="9">
        <f t="shared" ref="E84:E95" si="44">(($D$23-D84)/$D$23)*100</f>
        <v>100.976869701544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9996</v>
      </c>
      <c r="V84" s="33">
        <v>441</v>
      </c>
      <c r="W84" s="34">
        <v>4.4117647058823533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2">
        <f t="shared" si="42"/>
        <v>6.0006000600060012E-2</v>
      </c>
      <c r="D85" s="9">
        <f t="shared" si="43"/>
        <v>-2.8768700653855964E-3</v>
      </c>
      <c r="E85" s="9">
        <f t="shared" si="44"/>
        <v>100.05314650732619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9992</v>
      </c>
      <c r="V85" s="33">
        <v>582</v>
      </c>
      <c r="W85" s="34">
        <v>5.8246597277822252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2">
        <f t="shared" si="42"/>
        <v>0.18007202881152462</v>
      </c>
      <c r="D86" s="9">
        <f t="shared" si="43"/>
        <v>0.11718915814607901</v>
      </c>
      <c r="E86" s="9">
        <f t="shared" si="44"/>
        <v>97.835079683681329</v>
      </c>
      <c r="F86" s="25" t="str">
        <f t="shared" si="38"/>
        <v/>
      </c>
      <c r="G86" s="28">
        <f t="shared" si="39"/>
        <v>16.461200142394279</v>
      </c>
      <c r="H86" s="25" t="str">
        <f t="shared" si="40"/>
        <v/>
      </c>
      <c r="I86" s="25">
        <f t="shared" si="41"/>
        <v>5.2675840455661698</v>
      </c>
      <c r="T86" s="33" t="s">
        <v>126</v>
      </c>
      <c r="U86" s="33">
        <v>9998</v>
      </c>
      <c r="V86" s="33">
        <v>558</v>
      </c>
      <c r="W86" s="34">
        <v>5.5811162232446492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2">
        <f t="shared" si="42"/>
        <v>1.2304921968787514</v>
      </c>
      <c r="D87" s="9">
        <f t="shared" si="43"/>
        <v>1.1676093262133058</v>
      </c>
      <c r="E87" s="9">
        <f t="shared" si="44"/>
        <v>78.42990604394133</v>
      </c>
      <c r="F87" s="25">
        <f t="shared" si="38"/>
        <v>7.2149912573423727</v>
      </c>
      <c r="G87" s="28" t="str">
        <f t="shared" si="39"/>
        <v/>
      </c>
      <c r="H87" s="25">
        <f t="shared" si="40"/>
        <v>2.3087972023495595</v>
      </c>
      <c r="I87" s="25" t="str">
        <f t="shared" si="41"/>
        <v/>
      </c>
      <c r="T87" s="33" t="s">
        <v>127</v>
      </c>
      <c r="U87" s="33">
        <v>9997</v>
      </c>
      <c r="V87" s="33">
        <v>603</v>
      </c>
      <c r="W87" s="34">
        <v>6.0318095428628586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2">
        <f t="shared" si="42"/>
        <v>3.792275365219131</v>
      </c>
      <c r="D88" s="9">
        <f t="shared" si="43"/>
        <v>3.7293924945536854</v>
      </c>
      <c r="E88" s="9">
        <f t="shared" si="44"/>
        <v>31.104227500965376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9999</v>
      </c>
      <c r="V88" s="33">
        <v>551</v>
      </c>
      <c r="W88" s="34">
        <v>5.5105510551055108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2">
        <f t="shared" si="42"/>
        <v>5.2320928371348536</v>
      </c>
      <c r="D89" s="9">
        <f t="shared" si="43"/>
        <v>5.169209966469408</v>
      </c>
      <c r="E89" s="9">
        <f t="shared" si="44"/>
        <v>4.5054350354080013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9997</v>
      </c>
      <c r="V89" s="33">
        <v>412</v>
      </c>
      <c r="W89" s="34">
        <v>4.1212363709112738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2">
        <f t="shared" si="42"/>
        <v>6.2231115557778889</v>
      </c>
      <c r="D90" s="9">
        <f t="shared" si="43"/>
        <v>6.1602286851124433</v>
      </c>
      <c r="E90" s="9">
        <f t="shared" si="44"/>
        <v>-13.802372544948701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2">
        <f t="shared" si="42"/>
        <v>5.9923969587835133</v>
      </c>
      <c r="D91" s="9">
        <f t="shared" si="43"/>
        <v>5.9295140881180677</v>
      </c>
      <c r="E91" s="9">
        <f t="shared" si="44"/>
        <v>-9.5402144562133362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2">
        <f t="shared" si="42"/>
        <v>6.0548438751000795</v>
      </c>
      <c r="D92" s="9">
        <f t="shared" si="43"/>
        <v>5.9919610044346339</v>
      </c>
      <c r="E92" s="9">
        <f t="shared" si="44"/>
        <v>-10.69384163439193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6.1318395518655597</v>
      </c>
      <c r="D93" s="9">
        <f t="shared" si="43"/>
        <v>6.0689566812001141</v>
      </c>
      <c r="E93" s="9">
        <f t="shared" si="44"/>
        <v>-12.116238616632485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4.3708741748349667</v>
      </c>
      <c r="D94" s="9">
        <f t="shared" si="43"/>
        <v>4.307991304169521</v>
      </c>
      <c r="E94" s="9">
        <f t="shared" si="44"/>
        <v>20.415352030303644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5.4759762424045348</v>
      </c>
      <c r="D95" s="9">
        <f t="shared" si="43"/>
        <v>5.4130933717390892</v>
      </c>
      <c r="E95" s="9">
        <f t="shared" si="44"/>
        <v>0</v>
      </c>
      <c r="F95" s="25">
        <f>SUM(F83:F94)</f>
        <v>7.2149912573423727</v>
      </c>
      <c r="G95" s="28">
        <f>SUM(G83:G94)</f>
        <v>16.461200142394279</v>
      </c>
      <c r="H95" s="25">
        <f>SUM(H83:H94)</f>
        <v>2.3087972023495595</v>
      </c>
      <c r="I95" s="25">
        <f>SUM(I83:I94)</f>
        <v>5.2675840455661698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ADQ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ADQ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100</v>
      </c>
      <c r="B101" s="17">
        <f>B119*0.8</f>
        <v>64</v>
      </c>
      <c r="C101" s="32">
        <f>W66</f>
        <v>7.0021006301890565E-2</v>
      </c>
      <c r="D101" s="9">
        <f>C101-$B$4</f>
        <v>7.1381356364449561E-3</v>
      </c>
      <c r="E101" s="9">
        <f>(($D$23-D101)/$D$23)*100</f>
        <v>99.868132043062261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2">
        <f t="shared" ref="C102:C112" si="50">W67</f>
        <v>2.0008003201280513E-2</v>
      </c>
      <c r="D102" s="9">
        <f t="shared" ref="D102:D113" si="51">C102-$B$4</f>
        <v>-4.2874867464165092E-2</v>
      </c>
      <c r="E102" s="9">
        <f t="shared" ref="E102:E113" si="52">(($D$23-D102)/$D$23)*100</f>
        <v>100.79205852402266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2">
        <f t="shared" si="50"/>
        <v>3.0021014710297209E-2</v>
      </c>
      <c r="D103" s="9">
        <f t="shared" si="51"/>
        <v>-3.28618559551484E-2</v>
      </c>
      <c r="E103" s="9">
        <f t="shared" si="52"/>
        <v>100.60708089992896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2">
        <f t="shared" si="50"/>
        <v>5.0015004501350407E-2</v>
      </c>
      <c r="D104" s="9">
        <f t="shared" si="51"/>
        <v>-1.2867866164095201E-2</v>
      </c>
      <c r="E104" s="9">
        <f t="shared" si="52"/>
        <v>100.2377174247774</v>
      </c>
      <c r="F104" s="25" t="str">
        <f t="shared" si="46"/>
        <v/>
      </c>
      <c r="G104" s="28">
        <f t="shared" si="47"/>
        <v>8.2270401101794164</v>
      </c>
      <c r="H104" s="25" t="str">
        <f t="shared" si="48"/>
        <v/>
      </c>
      <c r="I104" s="25">
        <f t="shared" si="49"/>
        <v>5.2653056705148265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2">
        <f t="shared" si="50"/>
        <v>0.86060242169518664</v>
      </c>
      <c r="D105" s="9">
        <f t="shared" si="51"/>
        <v>0.79771955102974101</v>
      </c>
      <c r="E105" s="9">
        <f t="shared" si="52"/>
        <v>85.263148143822733</v>
      </c>
      <c r="F105" s="25">
        <f t="shared" si="46"/>
        <v>3.6691654317123343</v>
      </c>
      <c r="G105" s="28" t="str">
        <f t="shared" si="47"/>
        <v/>
      </c>
      <c r="H105" s="25">
        <f t="shared" si="48"/>
        <v>2.3482658762958941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2">
        <f t="shared" si="50"/>
        <v>3.1719031418851311</v>
      </c>
      <c r="D106" s="9">
        <f t="shared" si="51"/>
        <v>3.1090202712196855</v>
      </c>
      <c r="E106" s="9">
        <f t="shared" si="52"/>
        <v>42.564813541709952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2">
        <f t="shared" si="50"/>
        <v>5.0640512409927947</v>
      </c>
      <c r="D107" s="9">
        <f t="shared" si="51"/>
        <v>5.0011683703273491</v>
      </c>
      <c r="E107" s="9">
        <f t="shared" si="52"/>
        <v>7.6097893223556037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2">
        <f t="shared" si="50"/>
        <v>5.6922769107643063</v>
      </c>
      <c r="D108" s="9">
        <f t="shared" si="51"/>
        <v>5.6293940400988607</v>
      </c>
      <c r="E108" s="9">
        <f t="shared" si="52"/>
        <v>-3.9958791305733481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2">
        <f t="shared" si="50"/>
        <v>5.8805880588058805</v>
      </c>
      <c r="D109" s="9">
        <f t="shared" si="51"/>
        <v>5.8177051881404349</v>
      </c>
      <c r="E109" s="9">
        <f t="shared" si="52"/>
        <v>-7.4746875513686959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2">
        <f t="shared" si="50"/>
        <v>5.6322529011604647</v>
      </c>
      <c r="D110" s="9">
        <f t="shared" si="51"/>
        <v>5.5693700304950191</v>
      </c>
      <c r="E110" s="9">
        <f t="shared" si="52"/>
        <v>-2.8870120654453477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5.8223289315726294</v>
      </c>
      <c r="D111" s="9">
        <f t="shared" si="51"/>
        <v>5.7594460609071838</v>
      </c>
      <c r="E111" s="9">
        <f t="shared" si="52"/>
        <v>-6.3984244383506779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4.1720860430215101</v>
      </c>
      <c r="D112" s="9">
        <f t="shared" si="51"/>
        <v>4.1092031723560645</v>
      </c>
      <c r="E112" s="9">
        <f t="shared" si="52"/>
        <v>24.087709371326032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5.4759762424045348</v>
      </c>
      <c r="D113" s="9">
        <f t="shared" si="51"/>
        <v>5.4130933717390892</v>
      </c>
      <c r="E113" s="9">
        <f t="shared" si="52"/>
        <v>0</v>
      </c>
      <c r="F113" s="25">
        <f>SUM(F101:F112)</f>
        <v>3.6691654317123343</v>
      </c>
      <c r="G113" s="28">
        <f>SUM(G101:G112)</f>
        <v>8.2270401101794164</v>
      </c>
      <c r="H113" s="25">
        <f>SUM(H101:H112)</f>
        <v>2.3482658762958941</v>
      </c>
      <c r="I113" s="25">
        <f>SUM(I101:I112)</f>
        <v>5.2653056705148265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ADQ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ADQ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7.0007000700070002E-2</v>
      </c>
      <c r="D119" s="9">
        <f>C119-$B$4</f>
        <v>7.124130034624393E-3</v>
      </c>
      <c r="E119" s="9">
        <f>(($D$23-D119)/$D$23)*100</f>
        <v>99.868390778703017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3.0018010806483891E-2</v>
      </c>
      <c r="D120" s="9">
        <f t="shared" ref="D120:D131" si="59">C120-$B$4</f>
        <v>-3.2864859858961717E-2</v>
      </c>
      <c r="E120" s="9">
        <f t="shared" ref="E120:E131" si="60">(($D$23-D120)/$D$23)*100</f>
        <v>100.60713639322285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3.0024019215372295E-2</v>
      </c>
      <c r="D121" s="9">
        <f t="shared" si="59"/>
        <v>-3.2858851450073313E-2</v>
      </c>
      <c r="E121" s="9">
        <f t="shared" si="60"/>
        <v>100.60702539552753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3.0015007503751873E-2</v>
      </c>
      <c r="D122" s="9">
        <f t="shared" si="59"/>
        <v>-3.2867863161693739E-2</v>
      </c>
      <c r="E122" s="9">
        <f t="shared" si="60"/>
        <v>100.60719187541251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0.13003901170351106</v>
      </c>
      <c r="D123" s="9">
        <f t="shared" si="59"/>
        <v>6.7156141038065456E-2</v>
      </c>
      <c r="E123" s="9">
        <f t="shared" si="60"/>
        <v>98.759375897916755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4.3071507138262266</v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1.8409204602301152</v>
      </c>
      <c r="D124" s="9">
        <f t="shared" si="59"/>
        <v>1.7780375895646696</v>
      </c>
      <c r="E124" s="9">
        <f t="shared" si="60"/>
        <v>67.153021988360223</v>
      </c>
      <c r="F124" s="25">
        <f t="shared" si="54"/>
        <v>0</v>
      </c>
      <c r="G124" s="28" t="str">
        <f t="shared" si="55"/>
        <v/>
      </c>
      <c r="H124" s="25">
        <f t="shared" si="56"/>
        <v>2.0485388224728354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4.4117647058823533</v>
      </c>
      <c r="D125" s="9">
        <f t="shared" si="59"/>
        <v>4.3488818352169076</v>
      </c>
      <c r="E125" s="9">
        <f t="shared" si="60"/>
        <v>19.659951592157324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5.8246597277822252</v>
      </c>
      <c r="D126" s="9">
        <f t="shared" si="59"/>
        <v>5.7617768571167796</v>
      </c>
      <c r="E126" s="9">
        <f t="shared" si="60"/>
        <v>-6.4414829272687602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5.5811162232446492</v>
      </c>
      <c r="D127" s="9">
        <f t="shared" ref="D127" si="62">C127-$B$4</f>
        <v>5.5182333525792036</v>
      </c>
      <c r="E127" s="9">
        <f t="shared" ref="E127" si="63">(($D$23-D127)/$D$23)*100</f>
        <v>-1.9423271246166502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6.0318095428628586</v>
      </c>
      <c r="D128" s="9">
        <f t="shared" si="59"/>
        <v>5.968926672197413</v>
      </c>
      <c r="E128" s="9">
        <f t="shared" si="60"/>
        <v>-10.268311708056657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5.5105510551055108</v>
      </c>
      <c r="D129" s="9">
        <f t="shared" si="59"/>
        <v>5.4476681844400652</v>
      </c>
      <c r="E129" s="9">
        <f t="shared" si="60"/>
        <v>-0.63872559231077786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4.1212363709112738</v>
      </c>
      <c r="D130" s="9">
        <f t="shared" si="59"/>
        <v>4.0583535002458282</v>
      </c>
      <c r="E130" s="9">
        <f t="shared" si="60"/>
        <v>25.027092245741507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5.4759762424045348</v>
      </c>
      <c r="D131" s="9">
        <f t="shared" si="59"/>
        <v>5.4130933717390892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2.0485388224728354</v>
      </c>
      <c r="I131" s="25">
        <f>SUM(I119:I130)</f>
        <v>4.3071507138262266</v>
      </c>
    </row>
  </sheetData>
  <mergeCells count="18">
    <mergeCell ref="F9:G9"/>
    <mergeCell ref="H9:I9"/>
    <mergeCell ref="F27:G27"/>
    <mergeCell ref="H27:I27"/>
    <mergeCell ref="F45:G45"/>
    <mergeCell ref="H45:I45"/>
    <mergeCell ref="M15:N15"/>
    <mergeCell ref="P15:Q15"/>
    <mergeCell ref="M27:N27"/>
    <mergeCell ref="P27:Q27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opLeftCell="I19" zoomScale="51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45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5.5747449299194743E-2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6.1991649733636205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9993</v>
      </c>
      <c r="V6" s="33">
        <v>10</v>
      </c>
      <c r="W6" s="34">
        <v>0.10007004903432401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9998</v>
      </c>
      <c r="V7" s="33">
        <v>28</v>
      </c>
      <c r="W7" s="34">
        <v>0.28005601120224044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9998</v>
      </c>
      <c r="V8" s="33">
        <v>186</v>
      </c>
      <c r="W8" s="34">
        <v>1.8603720744148831</v>
      </c>
    </row>
    <row r="9" spans="1:23" ht="15.6" x14ac:dyDescent="0.3">
      <c r="C9" s="23"/>
      <c r="D9" s="3"/>
      <c r="E9" s="3"/>
      <c r="F9" s="44" t="str">
        <f>B2</f>
        <v>LM</v>
      </c>
      <c r="G9" s="44"/>
      <c r="H9" s="45" t="str">
        <f>C2</f>
        <v>DHA</v>
      </c>
      <c r="I9" s="45"/>
      <c r="T9" s="33" t="s">
        <v>49</v>
      </c>
      <c r="U9" s="33">
        <v>9994</v>
      </c>
      <c r="V9" s="33">
        <v>437</v>
      </c>
      <c r="W9" s="34">
        <v>4.3726235741444865</v>
      </c>
    </row>
    <row r="10" spans="1:23" ht="15.6" x14ac:dyDescent="0.3">
      <c r="A10" s="36" t="s">
        <v>132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9998</v>
      </c>
      <c r="V10" s="33">
        <v>502</v>
      </c>
      <c r="W10" s="34">
        <v>5.0210042008401681</v>
      </c>
    </row>
    <row r="11" spans="1:23" ht="15.6" x14ac:dyDescent="0.3">
      <c r="A11" s="40">
        <v>500</v>
      </c>
      <c r="B11" s="18">
        <v>0</v>
      </c>
      <c r="C11" s="32">
        <f>W6</f>
        <v>0.10007004903432401</v>
      </c>
      <c r="D11" s="9">
        <f>C11-$B$4</f>
        <v>4.4322599735129267E-2</v>
      </c>
      <c r="E11" s="9">
        <f>(($D$23-D11)/$D$23)*100</f>
        <v>99.278535122161031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9994</v>
      </c>
      <c r="V11" s="33">
        <v>660</v>
      </c>
      <c r="W11" s="34">
        <v>6.6039623774264564</v>
      </c>
    </row>
    <row r="12" spans="1:23" ht="15.6" x14ac:dyDescent="0.3">
      <c r="A12" s="18">
        <f>A11/2</f>
        <v>250</v>
      </c>
      <c r="B12" s="18">
        <v>0</v>
      </c>
      <c r="C12" s="32">
        <f t="shared" ref="C12:C22" si="4">W7</f>
        <v>0.28005601120224044</v>
      </c>
      <c r="D12" s="9">
        <f t="shared" ref="D12:D23" si="5">C12-$B$4</f>
        <v>0.22430856190304571</v>
      </c>
      <c r="E12" s="9">
        <f t="shared" ref="E12:E23" si="6">(($D$23-D12)/$D$23)*100</f>
        <v>96.348798351660051</v>
      </c>
      <c r="F12" s="13" t="str">
        <f t="shared" si="0"/>
        <v/>
      </c>
      <c r="G12" s="12">
        <f t="shared" si="1"/>
        <v>219.14911520053039</v>
      </c>
      <c r="H12" s="13" t="str">
        <f t="shared" si="2"/>
        <v/>
      </c>
      <c r="I12" s="13">
        <f t="shared" si="3"/>
        <v>0</v>
      </c>
      <c r="T12" s="33" t="s">
        <v>52</v>
      </c>
      <c r="U12" s="33">
        <v>9997</v>
      </c>
      <c r="V12" s="33">
        <v>623</v>
      </c>
      <c r="W12" s="34">
        <v>6.2318695608682608</v>
      </c>
    </row>
    <row r="13" spans="1:23" ht="15.6" x14ac:dyDescent="0.3">
      <c r="A13" s="18">
        <f t="shared" ref="A13:A20" si="7">A12/2</f>
        <v>125</v>
      </c>
      <c r="B13" s="18">
        <v>0</v>
      </c>
      <c r="C13" s="32">
        <f t="shared" si="4"/>
        <v>1.8603720744148831</v>
      </c>
      <c r="D13" s="9">
        <f t="shared" si="5"/>
        <v>1.8046246251156883</v>
      </c>
      <c r="E13" s="9">
        <f t="shared" si="6"/>
        <v>70.625069547254753</v>
      </c>
      <c r="F13" s="13">
        <f t="shared" si="0"/>
        <v>93.477376343170107</v>
      </c>
      <c r="G13" s="12" t="str">
        <f t="shared" si="1"/>
        <v/>
      </c>
      <c r="H13" s="13">
        <f t="shared" si="2"/>
        <v>0</v>
      </c>
      <c r="I13" s="13" t="str">
        <f t="shared" si="3"/>
        <v/>
      </c>
      <c r="T13" s="33" t="s">
        <v>53</v>
      </c>
      <c r="U13" s="33">
        <v>9991</v>
      </c>
      <c r="V13" s="33">
        <v>615</v>
      </c>
      <c r="W13" s="34">
        <v>6.1555399859873887</v>
      </c>
    </row>
    <row r="14" spans="1:23" ht="15.6" x14ac:dyDescent="0.3">
      <c r="A14" s="18">
        <f t="shared" si="7"/>
        <v>62.5</v>
      </c>
      <c r="B14" s="18">
        <v>0</v>
      </c>
      <c r="C14" s="32">
        <f t="shared" si="4"/>
        <v>4.3726235741444865</v>
      </c>
      <c r="D14" s="9">
        <f t="shared" si="5"/>
        <v>4.316876124845292</v>
      </c>
      <c r="E14" s="9">
        <f t="shared" si="6"/>
        <v>29.731682602791938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54</v>
      </c>
      <c r="U14" s="33">
        <v>9993</v>
      </c>
      <c r="V14" s="33">
        <v>609</v>
      </c>
      <c r="W14" s="34">
        <v>6.094265986190333</v>
      </c>
    </row>
    <row r="15" spans="1:23" ht="15.6" x14ac:dyDescent="0.3">
      <c r="A15" s="18">
        <f t="shared" si="7"/>
        <v>31.25</v>
      </c>
      <c r="B15" s="18">
        <v>0</v>
      </c>
      <c r="C15" s="32">
        <f t="shared" si="4"/>
        <v>5.0210042008401681</v>
      </c>
      <c r="D15" s="9">
        <f t="shared" si="5"/>
        <v>4.9652567515409736</v>
      </c>
      <c r="E15" s="9">
        <f t="shared" si="6"/>
        <v>19.177611938444201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9993</v>
      </c>
      <c r="V15" s="33">
        <v>664</v>
      </c>
      <c r="W15" s="34">
        <v>6.6446512558791149</v>
      </c>
    </row>
    <row r="16" spans="1:23" ht="15.6" x14ac:dyDescent="0.3">
      <c r="A16" s="18">
        <f t="shared" si="7"/>
        <v>15.625</v>
      </c>
      <c r="B16" s="18">
        <v>0</v>
      </c>
      <c r="C16" s="32">
        <f t="shared" si="4"/>
        <v>6.6039623774264564</v>
      </c>
      <c r="D16" s="9">
        <f t="shared" si="5"/>
        <v>6.5482149281272619</v>
      </c>
      <c r="E16" s="9">
        <f t="shared" si="6"/>
        <v>-6.5891240905766386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LM (nM)</v>
      </c>
      <c r="N16" s="21" t="str">
        <f>B10</f>
        <v>DHA (nM)</v>
      </c>
      <c r="P16" s="25" t="str">
        <f>B2</f>
        <v>LM</v>
      </c>
      <c r="Q16" s="25" t="str">
        <f>C2</f>
        <v>DHA</v>
      </c>
      <c r="R16" s="38" t="s">
        <v>19</v>
      </c>
      <c r="T16" s="33" t="s">
        <v>56</v>
      </c>
      <c r="U16" s="33">
        <v>9993</v>
      </c>
      <c r="V16" s="33">
        <v>610</v>
      </c>
      <c r="W16" s="34">
        <v>6.1042729910937652</v>
      </c>
    </row>
    <row r="17" spans="1:23" ht="15.6" x14ac:dyDescent="0.3">
      <c r="A17" s="18">
        <f t="shared" si="7"/>
        <v>7.8125</v>
      </c>
      <c r="B17" s="18">
        <v>0</v>
      </c>
      <c r="C17" s="32">
        <f t="shared" si="4"/>
        <v>6.2318695608682608</v>
      </c>
      <c r="D17" s="9">
        <f t="shared" si="5"/>
        <v>6.1761221115690663</v>
      </c>
      <c r="E17" s="9">
        <f t="shared" si="6"/>
        <v>-0.53235169800087589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219.14911520053039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9993</v>
      </c>
      <c r="V17" s="33">
        <v>463</v>
      </c>
      <c r="W17" s="34">
        <v>4.6332432702892019</v>
      </c>
    </row>
    <row r="18" spans="1:23" ht="15.6" x14ac:dyDescent="0.3">
      <c r="A18" s="18">
        <f t="shared" si="7"/>
        <v>3.90625</v>
      </c>
      <c r="B18" s="18">
        <v>0</v>
      </c>
      <c r="C18" s="32">
        <f t="shared" si="4"/>
        <v>6.1555399859873887</v>
      </c>
      <c r="D18" s="9">
        <f t="shared" si="5"/>
        <v>6.0997925366881942</v>
      </c>
      <c r="E18" s="9">
        <f t="shared" si="6"/>
        <v>0.71010943347653022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78.775443979429411</v>
      </c>
      <c r="N18" s="1">
        <f>I41</f>
        <v>3.1510177591771766</v>
      </c>
      <c r="P18">
        <f t="shared" ref="P18:P22" si="8">M18/$M$17</f>
        <v>0.35946047013398463</v>
      </c>
      <c r="Q18">
        <f>N18/$N$23</f>
        <v>0.69881782696052308</v>
      </c>
      <c r="R18">
        <f t="shared" ref="R18:R23" si="9">P18+Q18</f>
        <v>1.0582782970945077</v>
      </c>
      <c r="T18" s="33" t="s">
        <v>58</v>
      </c>
      <c r="U18" s="33">
        <v>9995</v>
      </c>
      <c r="V18" s="33">
        <v>2</v>
      </c>
      <c r="W18" s="34">
        <v>2.0010005002501254E-2</v>
      </c>
    </row>
    <row r="19" spans="1:23" ht="15.6" x14ac:dyDescent="0.3">
      <c r="A19" s="18">
        <f t="shared" si="7"/>
        <v>1.953125</v>
      </c>
      <c r="B19" s="18">
        <v>0</v>
      </c>
      <c r="C19" s="32">
        <f t="shared" si="4"/>
        <v>6.094265986190333</v>
      </c>
      <c r="D19" s="9">
        <f t="shared" si="5"/>
        <v>6.0385185368911385</v>
      </c>
      <c r="E19" s="9">
        <f t="shared" si="6"/>
        <v>1.7075021641030728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41.046504875303185</v>
      </c>
      <c r="N19" s="1">
        <f>I59</f>
        <v>3.2837203900242553</v>
      </c>
      <c r="P19">
        <f t="shared" si="8"/>
        <v>0.18729943234196478</v>
      </c>
      <c r="Q19">
        <f t="shared" ref="Q19:Q23" si="10">N19/$N$23</f>
        <v>0.72824798927884526</v>
      </c>
      <c r="R19">
        <f t="shared" si="9"/>
        <v>0.91554742162081004</v>
      </c>
      <c r="T19" s="33" t="s">
        <v>59</v>
      </c>
      <c r="U19" s="33">
        <v>9994</v>
      </c>
      <c r="V19" s="33">
        <v>4</v>
      </c>
      <c r="W19" s="34">
        <v>4.0024014408645184E-2</v>
      </c>
    </row>
    <row r="20" spans="1:23" ht="15.6" x14ac:dyDescent="0.3">
      <c r="A20" s="18">
        <f t="shared" si="7"/>
        <v>0.9765625</v>
      </c>
      <c r="B20" s="18">
        <v>0</v>
      </c>
      <c r="C20" s="32">
        <f t="shared" si="4"/>
        <v>6.6446512558791149</v>
      </c>
      <c r="D20" s="9">
        <f t="shared" si="5"/>
        <v>6.5889038065799204</v>
      </c>
      <c r="E20" s="9">
        <f t="shared" si="6"/>
        <v>-7.2514407619289551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27.042296854807766</v>
      </c>
      <c r="N20" s="1">
        <f>I77</f>
        <v>4.3267674967692429</v>
      </c>
      <c r="P20">
        <f t="shared" si="8"/>
        <v>0.12339678775368525</v>
      </c>
      <c r="Q20">
        <f t="shared" si="10"/>
        <v>0.95957004718540884</v>
      </c>
      <c r="R20">
        <f t="shared" si="9"/>
        <v>1.0829668349390942</v>
      </c>
      <c r="T20" s="33" t="s">
        <v>60</v>
      </c>
      <c r="U20" s="33">
        <v>9996</v>
      </c>
      <c r="V20" s="33">
        <v>5</v>
      </c>
      <c r="W20" s="34">
        <v>5.0020008003201284E-2</v>
      </c>
    </row>
    <row r="21" spans="1:23" ht="15.6" x14ac:dyDescent="0.3">
      <c r="A21" s="18">
        <v>0</v>
      </c>
      <c r="B21" s="18">
        <v>0</v>
      </c>
      <c r="C21" s="32">
        <f t="shared" si="4"/>
        <v>6.1042729910937652</v>
      </c>
      <c r="D21" s="9">
        <f t="shared" si="5"/>
        <v>6.0485255417945707</v>
      </c>
      <c r="E21" s="9">
        <f t="shared" si="6"/>
        <v>1.5446122927206756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15.368770343550281</v>
      </c>
      <c r="N21" s="1">
        <f>I95</f>
        <v>4.9180065099360899</v>
      </c>
      <c r="P21">
        <f t="shared" si="8"/>
        <v>7.0129283111580121E-2</v>
      </c>
      <c r="Q21">
        <f t="shared" si="10"/>
        <v>1.0906922413375073</v>
      </c>
      <c r="R21">
        <f t="shared" si="9"/>
        <v>1.1608215244490874</v>
      </c>
      <c r="T21" s="33" t="s">
        <v>61</v>
      </c>
      <c r="U21" s="33">
        <v>9995</v>
      </c>
      <c r="V21" s="33">
        <v>151</v>
      </c>
      <c r="W21" s="34">
        <v>1.5107553776888443</v>
      </c>
    </row>
    <row r="22" spans="1:23" ht="15.6" x14ac:dyDescent="0.3">
      <c r="A22" s="18">
        <v>0</v>
      </c>
      <c r="B22" s="18">
        <v>0</v>
      </c>
      <c r="C22" s="32">
        <f t="shared" si="4"/>
        <v>4.6332432702892019</v>
      </c>
      <c r="D22" s="9">
        <f t="shared" si="5"/>
        <v>4.5774958209900074</v>
      </c>
      <c r="E22" s="9">
        <f t="shared" si="6"/>
        <v>25.489423385933563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7.738455289655918</v>
      </c>
      <c r="N22" s="1">
        <f>I113</f>
        <v>4.9526113853797877</v>
      </c>
      <c r="P22">
        <f t="shared" si="8"/>
        <v>3.5311369076598438E-2</v>
      </c>
      <c r="Q22">
        <f t="shared" si="10"/>
        <v>1.0983667470712102</v>
      </c>
      <c r="R22">
        <f t="shared" si="9"/>
        <v>1.1336781161478087</v>
      </c>
      <c r="T22" s="33" t="s">
        <v>62</v>
      </c>
      <c r="U22" s="33">
        <v>9995</v>
      </c>
      <c r="V22" s="33">
        <v>455</v>
      </c>
      <c r="W22" s="34">
        <v>4.5522761380690344</v>
      </c>
    </row>
    <row r="23" spans="1:23" ht="15.6" x14ac:dyDescent="0.3">
      <c r="B23" s="23" t="s">
        <v>5</v>
      </c>
      <c r="C23" s="23">
        <f>$B$5</f>
        <v>6.1991649733636205</v>
      </c>
      <c r="D23" s="9">
        <f t="shared" si="5"/>
        <v>6.143417524064426</v>
      </c>
      <c r="E23" s="9">
        <f t="shared" si="6"/>
        <v>0</v>
      </c>
      <c r="F23" s="13">
        <f>SUM(F11:F21)</f>
        <v>93.477376343170107</v>
      </c>
      <c r="G23" s="12">
        <f>SUM(G11:G22)</f>
        <v>219.14911520053039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4.509068941303898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9996</v>
      </c>
      <c r="V23" s="33">
        <v>574</v>
      </c>
      <c r="W23" s="34">
        <v>5.742296918767507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9995</v>
      </c>
      <c r="V24" s="33">
        <v>638</v>
      </c>
      <c r="W24" s="34">
        <v>6.3831915957978991</v>
      </c>
    </row>
    <row r="25" spans="1:23" x14ac:dyDescent="0.25">
      <c r="T25" s="33" t="s">
        <v>65</v>
      </c>
      <c r="U25" s="33">
        <v>9992</v>
      </c>
      <c r="V25" s="33">
        <v>647</v>
      </c>
      <c r="W25" s="34">
        <v>6.4751801441152921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9994</v>
      </c>
      <c r="V26" s="33">
        <v>630</v>
      </c>
      <c r="W26" s="34">
        <v>6.3037822693616175</v>
      </c>
    </row>
    <row r="27" spans="1:23" ht="15.6" x14ac:dyDescent="0.3">
      <c r="B27" s="23"/>
      <c r="C27" s="23"/>
      <c r="D27" s="3"/>
      <c r="E27" s="3"/>
      <c r="F27" s="44" t="str">
        <f>F9</f>
        <v>LM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9998</v>
      </c>
      <c r="V27" s="33">
        <v>661</v>
      </c>
      <c r="W27" s="34">
        <v>6.6113222644528902</v>
      </c>
    </row>
    <row r="28" spans="1:23" ht="15.6" x14ac:dyDescent="0.3">
      <c r="A28" s="7" t="str">
        <f>A10</f>
        <v>LM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LM (nM)</v>
      </c>
      <c r="N28" s="21" t="str">
        <f>B10</f>
        <v>DHA (nM)</v>
      </c>
      <c r="P28" s="25" t="str">
        <f>B2</f>
        <v>LM</v>
      </c>
      <c r="Q28" s="25" t="str">
        <f>C2</f>
        <v>DHA</v>
      </c>
      <c r="R28" s="38" t="s">
        <v>19</v>
      </c>
      <c r="T28" s="33" t="s">
        <v>68</v>
      </c>
      <c r="U28" s="33">
        <v>9994</v>
      </c>
      <c r="V28" s="33">
        <v>593</v>
      </c>
      <c r="W28" s="34">
        <v>5.933560136081649</v>
      </c>
    </row>
    <row r="29" spans="1:23" ht="15.6" x14ac:dyDescent="0.3">
      <c r="A29" s="18">
        <f>A11*0.8</f>
        <v>400</v>
      </c>
      <c r="B29" s="17">
        <f>B119*0.2</f>
        <v>16</v>
      </c>
      <c r="C29" s="32">
        <f>W18</f>
        <v>2.0010005002501254E-2</v>
      </c>
      <c r="D29" s="9">
        <f>C29-$B$4</f>
        <v>-3.5737444296693489E-2</v>
      </c>
      <c r="E29" s="9">
        <f>(($D$23-D29)/$D$23)*100</f>
        <v>100.58171928176307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93.477376343170107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9995</v>
      </c>
      <c r="V29" s="33">
        <v>516</v>
      </c>
      <c r="W29" s="34">
        <v>5.1625812906453223</v>
      </c>
    </row>
    <row r="30" spans="1:23" ht="15.6" x14ac:dyDescent="0.3">
      <c r="A30" s="18">
        <f>A29/2</f>
        <v>200</v>
      </c>
      <c r="B30" s="18">
        <f>B29/2</f>
        <v>8</v>
      </c>
      <c r="C30" s="32">
        <f t="shared" ref="C30:C40" si="15">W19</f>
        <v>4.0024014408645184E-2</v>
      </c>
      <c r="D30" s="9">
        <f t="shared" ref="D30:D41" si="16">C30-$B$4</f>
        <v>-1.5723434890549559E-2</v>
      </c>
      <c r="E30" s="9">
        <f t="shared" ref="E30:E41" si="17">(($D$23-D30)/$D$23)*100</f>
        <v>100.25593954552103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36.711410499788308</v>
      </c>
      <c r="N30" s="1">
        <f>H41</f>
        <v>1.4684564199915324</v>
      </c>
      <c r="P30" s="42">
        <f>M30/$M$29</f>
        <v>0.3927304331372648</v>
      </c>
      <c r="Q30" s="42">
        <f>N30/$N$35</f>
        <v>0.72504215945736405</v>
      </c>
      <c r="R30">
        <f t="shared" ref="R30:R35" si="18">P30+Q30</f>
        <v>1.1177725925946289</v>
      </c>
      <c r="T30" s="33" t="s">
        <v>70</v>
      </c>
      <c r="U30" s="33">
        <v>9996</v>
      </c>
      <c r="V30" s="33">
        <v>9</v>
      </c>
      <c r="W30" s="34">
        <v>9.003601440576231E-2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2">
        <f t="shared" si="15"/>
        <v>5.0020008003201284E-2</v>
      </c>
      <c r="D31" s="9">
        <f t="shared" si="16"/>
        <v>-5.7274412959934587E-3</v>
      </c>
      <c r="E31" s="9">
        <f t="shared" si="17"/>
        <v>100.09322891165316</v>
      </c>
      <c r="F31" s="13" t="str">
        <f t="shared" si="11"/>
        <v/>
      </c>
      <c r="G31" s="12">
        <f t="shared" si="12"/>
        <v>78.775443979429411</v>
      </c>
      <c r="H31" s="25" t="str">
        <f t="shared" si="13"/>
        <v/>
      </c>
      <c r="I31" s="25">
        <f t="shared" si="14"/>
        <v>3.1510177591771766</v>
      </c>
      <c r="K31" s="4" t="s">
        <v>9</v>
      </c>
      <c r="L31" s="6" t="s">
        <v>10</v>
      </c>
      <c r="M31" s="2">
        <f>F59</f>
        <v>24.212211273972347</v>
      </c>
      <c r="N31" s="1">
        <f>H59</f>
        <v>1.936976901917788</v>
      </c>
      <c r="P31" s="42">
        <f>M31/$M$29</f>
        <v>0.25901680407765748</v>
      </c>
      <c r="Q31" s="42">
        <f t="shared" ref="Q31:Q35" si="20">N31/$N$35</f>
        <v>0.95637153181134649</v>
      </c>
      <c r="R31">
        <f t="shared" si="18"/>
        <v>1.2153883358890041</v>
      </c>
      <c r="T31" s="33" t="s">
        <v>71</v>
      </c>
      <c r="U31" s="33">
        <v>9997</v>
      </c>
      <c r="V31" s="33">
        <v>2</v>
      </c>
      <c r="W31" s="34">
        <v>2.0006001800540161E-2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2">
        <f t="shared" si="15"/>
        <v>1.5107553776888443</v>
      </c>
      <c r="D32" s="9">
        <f t="shared" si="16"/>
        <v>1.4550079283896495</v>
      </c>
      <c r="E32" s="9">
        <f t="shared" si="17"/>
        <v>76.315984992225779</v>
      </c>
      <c r="F32" s="13">
        <f t="shared" si="11"/>
        <v>36.711410499788308</v>
      </c>
      <c r="G32" s="12" t="str">
        <f t="shared" si="12"/>
        <v/>
      </c>
      <c r="H32" s="25">
        <f t="shared" si="13"/>
        <v>1.4684564199915324</v>
      </c>
      <c r="I32" s="25" t="str">
        <f t="shared" si="14"/>
        <v/>
      </c>
      <c r="K32" s="4" t="s">
        <v>11</v>
      </c>
      <c r="L32" s="6" t="s">
        <v>12</v>
      </c>
      <c r="M32" s="1">
        <f>F77</f>
        <v>11.565489654867648</v>
      </c>
      <c r="N32" s="1">
        <f>H77</f>
        <v>1.8504783447788236</v>
      </c>
      <c r="P32" s="42">
        <f>M32/$M$29</f>
        <v>0.12372501355203767</v>
      </c>
      <c r="Q32" s="42">
        <f t="shared" si="20"/>
        <v>0.91366335211722749</v>
      </c>
      <c r="R32">
        <f t="shared" si="18"/>
        <v>1.0373883656692651</v>
      </c>
      <c r="T32" s="33" t="s">
        <v>72</v>
      </c>
      <c r="U32" s="33">
        <v>9993</v>
      </c>
      <c r="V32" s="33">
        <v>5</v>
      </c>
      <c r="W32" s="34">
        <v>5.0035024517162005E-2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2">
        <f t="shared" si="15"/>
        <v>4.5522761380690344</v>
      </c>
      <c r="D33" s="9">
        <f t="shared" si="16"/>
        <v>4.4965286887698399</v>
      </c>
      <c r="E33" s="9">
        <f t="shared" si="17"/>
        <v>26.80737275048531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13</v>
      </c>
      <c r="L33" s="6" t="s">
        <v>14</v>
      </c>
      <c r="M33" s="1">
        <f>F95</f>
        <v>6.3379821482259739</v>
      </c>
      <c r="N33" s="1">
        <f>H95</f>
        <v>2.028154287432312</v>
      </c>
      <c r="P33" s="42">
        <f t="shared" ref="P33:P35" si="21">M33/$M$29</f>
        <v>6.7802311063569515E-2</v>
      </c>
      <c r="Q33" s="42">
        <f t="shared" si="20"/>
        <v>1.0013898568955244</v>
      </c>
      <c r="R33">
        <f t="shared" si="18"/>
        <v>1.0691921679590939</v>
      </c>
      <c r="T33" s="33" t="s">
        <v>73</v>
      </c>
      <c r="U33" s="33">
        <v>9994</v>
      </c>
      <c r="V33" s="33">
        <v>64</v>
      </c>
      <c r="W33" s="34">
        <v>0.64038423053832294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2">
        <f t="shared" si="15"/>
        <v>5.742296918767507</v>
      </c>
      <c r="D34" s="9">
        <f t="shared" si="16"/>
        <v>5.6865494694683125</v>
      </c>
      <c r="E34" s="9">
        <f t="shared" si="17"/>
        <v>7.4367085226832179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2.8789850611689589</v>
      </c>
      <c r="N34" s="1">
        <f>H113</f>
        <v>1.8425504391481335</v>
      </c>
      <c r="P34" s="42">
        <f>M34/$M$29</f>
        <v>3.0798736269616225E-2</v>
      </c>
      <c r="Q34" s="42">
        <f t="shared" si="20"/>
        <v>0.90974899297098688</v>
      </c>
      <c r="R34">
        <f t="shared" si="18"/>
        <v>0.94054772924060315</v>
      </c>
      <c r="T34" s="33" t="s">
        <v>74</v>
      </c>
      <c r="U34" s="33">
        <v>9997</v>
      </c>
      <c r="V34" s="33">
        <v>365</v>
      </c>
      <c r="W34" s="34">
        <v>3.6510953285985797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2">
        <f t="shared" si="15"/>
        <v>6.3831915957978991</v>
      </c>
      <c r="D35" s="9">
        <f t="shared" si="16"/>
        <v>6.3274441464987046</v>
      </c>
      <c r="E35" s="9">
        <f t="shared" si="17"/>
        <v>-2.9955089608255756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2.0253393555632053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9997</v>
      </c>
      <c r="V35" s="33">
        <v>538</v>
      </c>
      <c r="W35" s="34">
        <v>5.3816144843453033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2">
        <f t="shared" si="15"/>
        <v>6.4751801441152921</v>
      </c>
      <c r="D36" s="9">
        <f t="shared" si="16"/>
        <v>6.4194326948160976</v>
      </c>
      <c r="E36" s="9">
        <f t="shared" si="17"/>
        <v>-4.4928603610366791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1.076057838270519</v>
      </c>
      <c r="T36" s="33" t="s">
        <v>76</v>
      </c>
      <c r="U36" s="33">
        <v>9993</v>
      </c>
      <c r="V36" s="33">
        <v>610</v>
      </c>
      <c r="W36" s="34">
        <v>6.1042729910937652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2">
        <f t="shared" si="15"/>
        <v>6.3037822693616175</v>
      </c>
      <c r="D37" s="9">
        <f t="shared" si="16"/>
        <v>6.2480348200624229</v>
      </c>
      <c r="E37" s="9">
        <f t="shared" si="17"/>
        <v>-1.7029169120965617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9997</v>
      </c>
      <c r="V37" s="33">
        <v>619</v>
      </c>
      <c r="W37" s="34">
        <v>6.1918575572671806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2">
        <f t="shared" si="15"/>
        <v>6.6113222644528902</v>
      </c>
      <c r="D38" s="9">
        <f t="shared" si="16"/>
        <v>6.5555748151536957</v>
      </c>
      <c r="E38" s="9">
        <f t="shared" si="17"/>
        <v>-6.7089252761155391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9999</v>
      </c>
      <c r="V38" s="33">
        <v>668</v>
      </c>
      <c r="W38" s="34">
        <v>6.68066806680668</v>
      </c>
    </row>
    <row r="39" spans="1:23" ht="15.6" x14ac:dyDescent="0.3">
      <c r="A39" s="18">
        <v>0</v>
      </c>
      <c r="B39" s="18">
        <v>0</v>
      </c>
      <c r="C39" s="32">
        <f t="shared" si="15"/>
        <v>5.933560136081649</v>
      </c>
      <c r="D39" s="9">
        <f t="shared" si="16"/>
        <v>5.8778126867824545</v>
      </c>
      <c r="E39" s="9">
        <f t="shared" si="17"/>
        <v>4.3234052746955385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9997</v>
      </c>
      <c r="V39" s="33">
        <v>620</v>
      </c>
      <c r="W39" s="34">
        <v>6.2018605581674509</v>
      </c>
    </row>
    <row r="40" spans="1:23" ht="15.6" x14ac:dyDescent="0.3">
      <c r="A40" s="18">
        <v>0</v>
      </c>
      <c r="B40" s="17">
        <v>0</v>
      </c>
      <c r="C40" s="32">
        <f t="shared" si="15"/>
        <v>5.1625812906453223</v>
      </c>
      <c r="D40" s="9">
        <f t="shared" si="16"/>
        <v>5.1068338413461278</v>
      </c>
      <c r="E40" s="9">
        <f t="shared" si="17"/>
        <v>16.873078846715018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9992</v>
      </c>
      <c r="V40" s="33">
        <v>656</v>
      </c>
      <c r="W40" s="34">
        <v>6.5652522017614094</v>
      </c>
    </row>
    <row r="41" spans="1:23" ht="15.6" x14ac:dyDescent="0.3">
      <c r="B41" s="23" t="s">
        <v>5</v>
      </c>
      <c r="C41" s="23">
        <f>$B$5</f>
        <v>6.1991649733636205</v>
      </c>
      <c r="D41" s="9">
        <f t="shared" si="16"/>
        <v>6.143417524064426</v>
      </c>
      <c r="E41" s="9">
        <f t="shared" si="17"/>
        <v>0</v>
      </c>
      <c r="F41" s="13">
        <f>SUM(F29:F40)</f>
        <v>36.711410499788308</v>
      </c>
      <c r="G41" s="12">
        <f>SUM(G29:G40)</f>
        <v>78.775443979429411</v>
      </c>
      <c r="H41" s="25">
        <f>SUM(H29:H40)</f>
        <v>1.4684564199915324</v>
      </c>
      <c r="I41" s="25">
        <f>SUM(I29:I40)</f>
        <v>3.1510177591771766</v>
      </c>
      <c r="T41" s="33" t="s">
        <v>81</v>
      </c>
      <c r="U41" s="33">
        <v>9994</v>
      </c>
      <c r="V41" s="33">
        <v>501</v>
      </c>
      <c r="W41" s="34">
        <v>5.0130078046828102</v>
      </c>
    </row>
    <row r="42" spans="1:23" x14ac:dyDescent="0.25">
      <c r="T42" s="33" t="s">
        <v>82</v>
      </c>
      <c r="U42" s="33">
        <v>9992</v>
      </c>
      <c r="V42" s="33">
        <v>3</v>
      </c>
      <c r="W42" s="34">
        <v>3.0024019215372295E-2</v>
      </c>
    </row>
    <row r="43" spans="1:23" x14ac:dyDescent="0.25">
      <c r="T43" s="33" t="s">
        <v>83</v>
      </c>
      <c r="U43" s="33">
        <v>9996</v>
      </c>
      <c r="V43" s="33">
        <v>2</v>
      </c>
      <c r="W43" s="34">
        <v>2.0008003201280513E-2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9993</v>
      </c>
      <c r="V44" s="33">
        <v>5</v>
      </c>
      <c r="W44" s="34">
        <v>5.0035024517162005E-2</v>
      </c>
    </row>
    <row r="45" spans="1:23" ht="15.6" x14ac:dyDescent="0.3">
      <c r="B45" s="23"/>
      <c r="C45" s="23"/>
      <c r="D45" s="3"/>
      <c r="E45" s="3"/>
      <c r="F45" s="44" t="str">
        <f>F9</f>
        <v>LM</v>
      </c>
      <c r="G45" s="44"/>
      <c r="H45" s="45" t="str">
        <f>H27</f>
        <v>DHA</v>
      </c>
      <c r="I45" s="45"/>
      <c r="T45" s="33" t="s">
        <v>85</v>
      </c>
      <c r="U45" s="33">
        <v>9996</v>
      </c>
      <c r="V45" s="33">
        <v>22</v>
      </c>
      <c r="W45" s="34">
        <v>0.22008803521408565</v>
      </c>
    </row>
    <row r="46" spans="1:23" ht="15.6" x14ac:dyDescent="0.3">
      <c r="A46" s="7" t="str">
        <f>A10</f>
        <v>LM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9994</v>
      </c>
      <c r="V46" s="33">
        <v>189</v>
      </c>
      <c r="W46" s="34">
        <v>1.8911346808084852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2">
        <f>W30</f>
        <v>9.003601440576231E-2</v>
      </c>
      <c r="D47" s="9">
        <f>C47-$B$4</f>
        <v>3.4288565106567567E-2</v>
      </c>
      <c r="E47" s="9">
        <f>(($D$23-D47)/$D$23)*100</f>
        <v>99.441864972187616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9999</v>
      </c>
      <c r="V47" s="33">
        <v>427</v>
      </c>
      <c r="W47" s="34">
        <v>4.2704270427042701</v>
      </c>
    </row>
    <row r="48" spans="1:23" ht="15.6" x14ac:dyDescent="0.3">
      <c r="A48" s="18">
        <f>A47/2</f>
        <v>165</v>
      </c>
      <c r="B48" s="18">
        <f>B47/2</f>
        <v>13.200000000000001</v>
      </c>
      <c r="C48" s="32">
        <f t="shared" ref="C48:C58" si="26">W31</f>
        <v>2.0006001800540161E-2</v>
      </c>
      <c r="D48" s="9">
        <f t="shared" ref="D48:D59" si="27">C48-$B$4</f>
        <v>-3.5741447498654585E-2</v>
      </c>
      <c r="E48" s="9">
        <f t="shared" ref="E48:E59" si="28">(($D$23-D48)/$D$23)*100</f>
        <v>100.58178444422265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9997</v>
      </c>
      <c r="V48" s="33">
        <v>561</v>
      </c>
      <c r="W48" s="34">
        <v>5.6116835050515155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2">
        <f t="shared" si="26"/>
        <v>5.0035024517162005E-2</v>
      </c>
      <c r="D49" s="9">
        <f t="shared" si="27"/>
        <v>-5.7124247820327378E-3</v>
      </c>
      <c r="E49" s="9">
        <f t="shared" si="28"/>
        <v>100.09298447907302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89</v>
      </c>
      <c r="U49" s="33">
        <v>9997</v>
      </c>
      <c r="V49" s="33">
        <v>670</v>
      </c>
      <c r="W49" s="34">
        <v>6.7020106031809537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2">
        <f t="shared" si="26"/>
        <v>0.64038423053832294</v>
      </c>
      <c r="D50" s="9">
        <f t="shared" si="27"/>
        <v>0.58463678123912821</v>
      </c>
      <c r="E50" s="9">
        <f t="shared" si="28"/>
        <v>90.483525188560876</v>
      </c>
      <c r="F50" s="13">
        <f t="shared" si="22"/>
        <v>24.212211273972347</v>
      </c>
      <c r="G50" s="12">
        <f t="shared" si="23"/>
        <v>41.046504875303185</v>
      </c>
      <c r="H50" s="25">
        <f t="shared" si="24"/>
        <v>1.936976901917788</v>
      </c>
      <c r="I50" s="25">
        <f t="shared" si="25"/>
        <v>3.2837203900242553</v>
      </c>
      <c r="T50" s="33" t="s">
        <v>90</v>
      </c>
      <c r="U50" s="33">
        <v>9998</v>
      </c>
      <c r="V50" s="33">
        <v>651</v>
      </c>
      <c r="W50" s="34">
        <v>6.5113022604520898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2">
        <f t="shared" si="26"/>
        <v>3.6510953285985797</v>
      </c>
      <c r="D51" s="9">
        <f t="shared" si="27"/>
        <v>3.5953478792993847</v>
      </c>
      <c r="E51" s="9">
        <f t="shared" si="28"/>
        <v>41.476419839348033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s="33" t="s">
        <v>91</v>
      </c>
      <c r="U51" s="33">
        <v>9994</v>
      </c>
      <c r="V51" s="33">
        <v>619</v>
      </c>
      <c r="W51" s="34">
        <v>6.1937162297378423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2">
        <f t="shared" si="26"/>
        <v>5.3816144843453033</v>
      </c>
      <c r="D52" s="9">
        <f t="shared" si="27"/>
        <v>5.3258670350461088</v>
      </c>
      <c r="E52" s="9">
        <f t="shared" si="28"/>
        <v>13.307747451900903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9996</v>
      </c>
      <c r="V52" s="33">
        <v>649</v>
      </c>
      <c r="W52" s="34">
        <v>6.4925970388155259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2">
        <f t="shared" si="26"/>
        <v>6.1042729910937652</v>
      </c>
      <c r="D53" s="9">
        <f t="shared" si="27"/>
        <v>6.0485255417945707</v>
      </c>
      <c r="E53" s="9">
        <f t="shared" si="28"/>
        <v>1.5446122927206756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9996</v>
      </c>
      <c r="V53" s="33">
        <v>515</v>
      </c>
      <c r="W53" s="34">
        <v>5.1520608243297321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2">
        <f t="shared" si="26"/>
        <v>6.1918575572671806</v>
      </c>
      <c r="D54" s="9">
        <f t="shared" si="27"/>
        <v>6.1361101079679861</v>
      </c>
      <c r="E54" s="9">
        <f t="shared" si="28"/>
        <v>0.11894708552391221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9995</v>
      </c>
      <c r="V54" s="33">
        <v>4</v>
      </c>
      <c r="W54" s="34">
        <v>4.0020010005002507E-2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2">
        <f t="shared" si="26"/>
        <v>6.68066806680668</v>
      </c>
      <c r="D55" s="9">
        <f t="shared" si="27"/>
        <v>6.6249206175074855</v>
      </c>
      <c r="E55" s="9">
        <f t="shared" si="28"/>
        <v>-7.8377074577295165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10000</v>
      </c>
      <c r="V55" s="33">
        <v>5</v>
      </c>
      <c r="W55" s="34">
        <v>0.05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2">
        <f t="shared" si="26"/>
        <v>6.2018605581674509</v>
      </c>
      <c r="D56" s="9">
        <f t="shared" si="27"/>
        <v>6.1461131088682563</v>
      </c>
      <c r="E56" s="9">
        <f t="shared" si="28"/>
        <v>-4.3877610357288419E-2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9992</v>
      </c>
      <c r="V56" s="33">
        <v>2</v>
      </c>
      <c r="W56" s="34">
        <v>2.0016012810248198E-2</v>
      </c>
    </row>
    <row r="57" spans="1:23" ht="15.6" x14ac:dyDescent="0.3">
      <c r="A57" s="18">
        <v>0</v>
      </c>
      <c r="B57" s="18">
        <v>0</v>
      </c>
      <c r="C57" s="32">
        <f t="shared" si="26"/>
        <v>6.5652522017614094</v>
      </c>
      <c r="D57" s="9">
        <f t="shared" si="27"/>
        <v>6.5095047524622149</v>
      </c>
      <c r="E57" s="9">
        <f t="shared" si="28"/>
        <v>-5.9590159217371435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9995</v>
      </c>
      <c r="V57" s="33">
        <v>16</v>
      </c>
      <c r="W57" s="34">
        <v>0.16008004002001003</v>
      </c>
    </row>
    <row r="58" spans="1:23" ht="15.6" x14ac:dyDescent="0.3">
      <c r="A58" s="18">
        <v>0</v>
      </c>
      <c r="B58" s="17">
        <v>0</v>
      </c>
      <c r="C58" s="32">
        <f t="shared" si="26"/>
        <v>5.0130078046828102</v>
      </c>
      <c r="D58" s="9">
        <f t="shared" si="27"/>
        <v>4.9572603553836156</v>
      </c>
      <c r="E58" s="9">
        <f t="shared" si="28"/>
        <v>19.307773955367765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9994</v>
      </c>
      <c r="V58" s="33">
        <v>116</v>
      </c>
      <c r="W58" s="34">
        <v>1.1606964178507104</v>
      </c>
    </row>
    <row r="59" spans="1:23" ht="15.6" x14ac:dyDescent="0.3">
      <c r="B59" s="23" t="s">
        <v>5</v>
      </c>
      <c r="C59" s="23">
        <f>$B$5</f>
        <v>6.1991649733636205</v>
      </c>
      <c r="D59" s="9">
        <f t="shared" si="27"/>
        <v>6.143417524064426</v>
      </c>
      <c r="E59" s="9">
        <f t="shared" si="28"/>
        <v>0</v>
      </c>
      <c r="F59" s="13">
        <f>SUM(F47:F58)</f>
        <v>24.212211273972347</v>
      </c>
      <c r="G59" s="12">
        <f>SUM(G47:G58)</f>
        <v>41.046504875303185</v>
      </c>
      <c r="H59" s="25">
        <f>SUM(H47:H58)</f>
        <v>1.936976901917788</v>
      </c>
      <c r="I59" s="25">
        <f>SUM(I47:I58)</f>
        <v>3.2837203900242553</v>
      </c>
      <c r="T59" s="33" t="s">
        <v>99</v>
      </c>
      <c r="U59" s="33">
        <v>9994</v>
      </c>
      <c r="V59" s="33">
        <v>371</v>
      </c>
      <c r="W59" s="34">
        <v>3.712227336401841</v>
      </c>
    </row>
    <row r="60" spans="1:23" x14ac:dyDescent="0.25">
      <c r="T60" s="33" t="s">
        <v>100</v>
      </c>
      <c r="U60" s="33">
        <v>9992</v>
      </c>
      <c r="V60" s="33">
        <v>564</v>
      </c>
      <c r="W60" s="34">
        <v>5.6445156124899922</v>
      </c>
    </row>
    <row r="61" spans="1:23" x14ac:dyDescent="0.25">
      <c r="T61" s="33" t="s">
        <v>101</v>
      </c>
      <c r="U61" s="33">
        <v>9996</v>
      </c>
      <c r="V61" s="33">
        <v>632</v>
      </c>
      <c r="W61" s="34">
        <v>6.3225290116046411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9992</v>
      </c>
      <c r="V62" s="33">
        <v>613</v>
      </c>
      <c r="W62" s="34">
        <v>6.1349079263410733</v>
      </c>
    </row>
    <row r="63" spans="1:23" ht="15.6" x14ac:dyDescent="0.3">
      <c r="B63" s="23"/>
      <c r="C63" s="23"/>
      <c r="D63" s="3"/>
      <c r="E63" s="3"/>
      <c r="F63" s="44" t="str">
        <f>F9</f>
        <v>LM</v>
      </c>
      <c r="G63" s="44"/>
      <c r="H63" s="45" t="str">
        <f>H45</f>
        <v>DHA</v>
      </c>
      <c r="I63" s="45"/>
      <c r="T63" s="33" t="s">
        <v>103</v>
      </c>
      <c r="U63" s="33">
        <v>9995</v>
      </c>
      <c r="V63" s="33">
        <v>661</v>
      </c>
      <c r="W63" s="34">
        <v>6.6133066533266627</v>
      </c>
    </row>
    <row r="64" spans="1:23" ht="15.6" x14ac:dyDescent="0.3">
      <c r="A64" s="7" t="str">
        <f>A10</f>
        <v>LM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9997</v>
      </c>
      <c r="V64" s="33">
        <v>624</v>
      </c>
      <c r="W64" s="34">
        <v>6.2418725617685311</v>
      </c>
    </row>
    <row r="65" spans="1:23" ht="15.6" x14ac:dyDescent="0.3">
      <c r="A65" s="18">
        <f>A11*0.5</f>
        <v>250</v>
      </c>
      <c r="B65" s="17">
        <f>B119*0.5</f>
        <v>40</v>
      </c>
      <c r="C65" s="32">
        <f>W42</f>
        <v>3.0024019215372295E-2</v>
      </c>
      <c r="D65" s="9">
        <f>C65-$B$4</f>
        <v>-2.5723430083822448E-2</v>
      </c>
      <c r="E65" s="9">
        <f>(($D$23-D65)/$D$23)*100</f>
        <v>100.41871531575156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9994</v>
      </c>
      <c r="V65" s="33">
        <v>462</v>
      </c>
      <c r="W65" s="34">
        <v>4.6227736641985189</v>
      </c>
    </row>
    <row r="66" spans="1:23" ht="15.6" x14ac:dyDescent="0.3">
      <c r="A66" s="18">
        <f>A65/2</f>
        <v>125</v>
      </c>
      <c r="B66" s="18">
        <f>B65/2</f>
        <v>20</v>
      </c>
      <c r="C66" s="32">
        <f t="shared" ref="C66:C76" si="34">W43</f>
        <v>2.0008003201280513E-2</v>
      </c>
      <c r="D66" s="9">
        <f t="shared" ref="D66:D77" si="35">C66-$B$4</f>
        <v>-3.5739446097914226E-2</v>
      </c>
      <c r="E66" s="9">
        <f t="shared" ref="E66:E77" si="36">(($D$23-D66)/$D$23)*100</f>
        <v>100.58175186625229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9993</v>
      </c>
      <c r="V66" s="33">
        <v>6</v>
      </c>
      <c r="W66" s="34">
        <v>6.0042029420594417E-2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2">
        <f t="shared" si="34"/>
        <v>5.0035024517162005E-2</v>
      </c>
      <c r="D67" s="9">
        <f t="shared" si="35"/>
        <v>-5.7124247820327378E-3</v>
      </c>
      <c r="E67" s="9">
        <f t="shared" si="36"/>
        <v>100.09298447907302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107</v>
      </c>
      <c r="U67" s="33">
        <v>9998</v>
      </c>
      <c r="V67" s="33">
        <v>4</v>
      </c>
      <c r="W67" s="34">
        <v>4.0008001600320066E-2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2">
        <f t="shared" si="34"/>
        <v>0.22008803521408565</v>
      </c>
      <c r="D68" s="9">
        <f t="shared" si="35"/>
        <v>0.16434058591489092</v>
      </c>
      <c r="E68" s="9">
        <f t="shared" si="36"/>
        <v>97.324932168924676</v>
      </c>
      <c r="F68" s="25" t="str">
        <f t="shared" si="30"/>
        <v/>
      </c>
      <c r="G68" s="28">
        <f t="shared" si="31"/>
        <v>27.042296854807766</v>
      </c>
      <c r="H68" s="25" t="str">
        <f t="shared" si="32"/>
        <v/>
      </c>
      <c r="I68" s="25">
        <f t="shared" si="33"/>
        <v>4.3267674967692429</v>
      </c>
      <c r="T68" s="33" t="s">
        <v>108</v>
      </c>
      <c r="U68" s="33">
        <v>9991</v>
      </c>
      <c r="V68" s="33">
        <v>6</v>
      </c>
      <c r="W68" s="34">
        <v>6.0054048643779404E-2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2">
        <f t="shared" si="34"/>
        <v>1.8911346808084852</v>
      </c>
      <c r="D69" s="9">
        <f t="shared" si="35"/>
        <v>1.8353872315092905</v>
      </c>
      <c r="E69" s="9">
        <f t="shared" si="36"/>
        <v>70.124328611560543</v>
      </c>
      <c r="F69" s="25">
        <f t="shared" si="30"/>
        <v>11.565489654867648</v>
      </c>
      <c r="G69" s="28" t="str">
        <f t="shared" si="31"/>
        <v/>
      </c>
      <c r="H69" s="25">
        <f t="shared" si="32"/>
        <v>1.8504783447788236</v>
      </c>
      <c r="I69" s="25" t="str">
        <f t="shared" si="33"/>
        <v/>
      </c>
      <c r="T69" s="33" t="s">
        <v>109</v>
      </c>
      <c r="U69" s="33">
        <v>9993</v>
      </c>
      <c r="V69" s="33">
        <v>3</v>
      </c>
      <c r="W69" s="34">
        <v>3.0021014710297209E-2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2">
        <f t="shared" si="34"/>
        <v>4.2704270427042701</v>
      </c>
      <c r="D70" s="9">
        <f t="shared" si="35"/>
        <v>4.2146795934050756</v>
      </c>
      <c r="E70" s="9">
        <f t="shared" si="36"/>
        <v>31.395195314404024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9998</v>
      </c>
      <c r="V70" s="33">
        <v>87</v>
      </c>
      <c r="W70" s="34">
        <v>0.87017403480696143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2">
        <f t="shared" si="34"/>
        <v>5.6116835050515155</v>
      </c>
      <c r="D71" s="9">
        <f t="shared" si="35"/>
        <v>5.555936055752321</v>
      </c>
      <c r="E71" s="9">
        <f t="shared" si="36"/>
        <v>9.5627794466333604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9990</v>
      </c>
      <c r="V71" s="33">
        <v>267</v>
      </c>
      <c r="W71" s="34">
        <v>2.6726726726726726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2">
        <f t="shared" si="34"/>
        <v>6.7020106031809537</v>
      </c>
      <c r="D72" s="9">
        <f t="shared" si="35"/>
        <v>6.6462631538817591</v>
      </c>
      <c r="E72" s="9">
        <f t="shared" si="36"/>
        <v>-8.1851124044171311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9998</v>
      </c>
      <c r="V72" s="33">
        <v>556</v>
      </c>
      <c r="W72" s="34">
        <v>5.5611122224444891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2">
        <f t="shared" si="34"/>
        <v>6.5113022604520898</v>
      </c>
      <c r="D73" s="9">
        <f t="shared" si="35"/>
        <v>6.4555548111528953</v>
      </c>
      <c r="E73" s="9">
        <f t="shared" si="36"/>
        <v>-5.0808411745708968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9999</v>
      </c>
      <c r="V73" s="33">
        <v>612</v>
      </c>
      <c r="W73" s="34">
        <v>6.1206120612061206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2">
        <f t="shared" si="34"/>
        <v>6.1937162297378423</v>
      </c>
      <c r="D74" s="9">
        <f t="shared" si="35"/>
        <v>6.1379687804386478</v>
      </c>
      <c r="E74" s="9">
        <f t="shared" si="36"/>
        <v>8.8692386679480456E-2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9996</v>
      </c>
      <c r="V74" s="33">
        <v>662</v>
      </c>
      <c r="W74" s="34">
        <v>6.6226490596238499</v>
      </c>
    </row>
    <row r="75" spans="1:23" ht="15.6" x14ac:dyDescent="0.3">
      <c r="A75" s="18">
        <v>0</v>
      </c>
      <c r="B75" s="18">
        <v>0</v>
      </c>
      <c r="C75" s="32">
        <f t="shared" si="34"/>
        <v>6.4925970388155259</v>
      </c>
      <c r="D75" s="9">
        <f t="shared" si="35"/>
        <v>6.4368495895163313</v>
      </c>
      <c r="E75" s="9">
        <f t="shared" si="36"/>
        <v>-4.7763653422952368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9996</v>
      </c>
      <c r="V75" s="33">
        <v>616</v>
      </c>
      <c r="W75" s="34">
        <v>6.1624649859943981</v>
      </c>
    </row>
    <row r="76" spans="1:23" ht="15.6" x14ac:dyDescent="0.3">
      <c r="A76" s="18">
        <v>0</v>
      </c>
      <c r="B76" s="17">
        <v>0</v>
      </c>
      <c r="C76" s="32">
        <f t="shared" si="34"/>
        <v>5.1520608243297321</v>
      </c>
      <c r="D76" s="9">
        <f t="shared" si="35"/>
        <v>5.0963133750305376</v>
      </c>
      <c r="E76" s="9">
        <f t="shared" si="36"/>
        <v>17.044326629799603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9996</v>
      </c>
      <c r="V76" s="33">
        <v>613</v>
      </c>
      <c r="W76" s="34">
        <v>6.1324529811924773</v>
      </c>
    </row>
    <row r="77" spans="1:23" ht="15.6" x14ac:dyDescent="0.3">
      <c r="B77" s="23" t="s">
        <v>5</v>
      </c>
      <c r="C77" s="23">
        <f>$B$5</f>
        <v>6.1991649733636205</v>
      </c>
      <c r="D77" s="9">
        <f t="shared" si="35"/>
        <v>6.143417524064426</v>
      </c>
      <c r="E77" s="9">
        <f t="shared" si="36"/>
        <v>0</v>
      </c>
      <c r="F77" s="25">
        <f>SUM(F65:F76)</f>
        <v>11.565489654867648</v>
      </c>
      <c r="G77" s="28">
        <f>SUM(G65:G76)</f>
        <v>27.042296854807766</v>
      </c>
      <c r="H77" s="25">
        <f>SUM(H65:H76)</f>
        <v>1.8504783447788236</v>
      </c>
      <c r="I77" s="25">
        <f>SUM(I65:I76)</f>
        <v>4.3267674967692429</v>
      </c>
      <c r="T77" s="33" t="s">
        <v>117</v>
      </c>
      <c r="U77" s="33">
        <v>9995</v>
      </c>
      <c r="V77" s="33">
        <v>429</v>
      </c>
      <c r="W77" s="34">
        <v>4.292146073036518</v>
      </c>
    </row>
    <row r="78" spans="1:23" x14ac:dyDescent="0.25">
      <c r="T78" s="33" t="s">
        <v>118</v>
      </c>
      <c r="U78" s="33">
        <v>9994</v>
      </c>
      <c r="V78" s="33">
        <v>5</v>
      </c>
      <c r="W78" s="34">
        <v>5.0030018010806483E-2</v>
      </c>
    </row>
    <row r="79" spans="1:23" x14ac:dyDescent="0.25">
      <c r="T79" s="33" t="s">
        <v>119</v>
      </c>
      <c r="U79" s="33">
        <v>9991</v>
      </c>
      <c r="V79" s="33">
        <v>5</v>
      </c>
      <c r="W79" s="34">
        <v>5.0045040536482836E-2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9994</v>
      </c>
      <c r="V80" s="33">
        <v>3</v>
      </c>
      <c r="W80" s="34">
        <v>3.0018010806483891E-2</v>
      </c>
    </row>
    <row r="81" spans="1:23" ht="15.6" x14ac:dyDescent="0.3">
      <c r="B81" s="23"/>
      <c r="C81" s="23"/>
      <c r="D81" s="3"/>
      <c r="E81" s="3"/>
      <c r="F81" s="44" t="str">
        <f>F9</f>
        <v>LM</v>
      </c>
      <c r="G81" s="44"/>
      <c r="H81" s="45" t="str">
        <f>H63</f>
        <v>DHA</v>
      </c>
      <c r="I81" s="45"/>
      <c r="T81" s="33" t="s">
        <v>121</v>
      </c>
      <c r="U81" s="33">
        <v>9994</v>
      </c>
      <c r="V81" s="33">
        <v>6</v>
      </c>
      <c r="W81" s="34">
        <v>6.0036021612967783E-2</v>
      </c>
    </row>
    <row r="82" spans="1:23" ht="15.6" x14ac:dyDescent="0.3">
      <c r="A82" s="7" t="str">
        <f>A10</f>
        <v>LM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9990</v>
      </c>
      <c r="V82" s="33">
        <v>32</v>
      </c>
      <c r="W82" s="34">
        <v>0.32032032032032032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2">
        <f>W54</f>
        <v>4.0020010005002507E-2</v>
      </c>
      <c r="D83" s="9">
        <f>C83-$B$4</f>
        <v>-1.5727439294192236E-2</v>
      </c>
      <c r="E83" s="9">
        <f>(($D$23-D83)/$D$23)*100</f>
        <v>100.25600472754108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9993</v>
      </c>
      <c r="V83" s="33">
        <v>210</v>
      </c>
      <c r="W83" s="34">
        <v>2.1014710297208046</v>
      </c>
    </row>
    <row r="84" spans="1:23" ht="15.6" x14ac:dyDescent="0.3">
      <c r="A84" s="18">
        <f>A83/2</f>
        <v>82.5</v>
      </c>
      <c r="B84" s="18">
        <f>B83/2</f>
        <v>26.400000000000002</v>
      </c>
      <c r="C84" s="32">
        <f t="shared" ref="C84:C94" si="42">W55</f>
        <v>0.05</v>
      </c>
      <c r="D84" s="9">
        <f t="shared" ref="D84:D95" si="43">C84-$B$4</f>
        <v>-5.7474492991947401E-3</v>
      </c>
      <c r="E84" s="9">
        <f t="shared" ref="E84:E95" si="44">(($D$23-D84)/$D$23)*100</f>
        <v>100.09355459362288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9993</v>
      </c>
      <c r="V84" s="33">
        <v>480</v>
      </c>
      <c r="W84" s="34">
        <v>4.8033623536475538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2">
        <f t="shared" si="42"/>
        <v>2.0016012810248198E-2</v>
      </c>
      <c r="D85" s="9">
        <f t="shared" si="43"/>
        <v>-3.5731436488946541E-2</v>
      </c>
      <c r="E85" s="9">
        <f t="shared" si="44"/>
        <v>100.58162148916271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9997</v>
      </c>
      <c r="V85" s="33">
        <v>539</v>
      </c>
      <c r="W85" s="34">
        <v>5.3916174852455736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2">
        <f t="shared" si="42"/>
        <v>0.16008004002001003</v>
      </c>
      <c r="D86" s="9">
        <f t="shared" si="43"/>
        <v>0.10433259072081529</v>
      </c>
      <c r="E86" s="9">
        <f t="shared" si="44"/>
        <v>98.301717402209206</v>
      </c>
      <c r="F86" s="25" t="str">
        <f t="shared" si="38"/>
        <v/>
      </c>
      <c r="G86" s="28">
        <f t="shared" si="39"/>
        <v>15.368770343550281</v>
      </c>
      <c r="H86" s="25" t="str">
        <f t="shared" si="40"/>
        <v/>
      </c>
      <c r="I86" s="25">
        <f t="shared" si="41"/>
        <v>4.9180065099360899</v>
      </c>
      <c r="T86" s="33" t="s">
        <v>126</v>
      </c>
      <c r="U86" s="33">
        <v>9996</v>
      </c>
      <c r="V86" s="33">
        <v>599</v>
      </c>
      <c r="W86" s="34">
        <v>5.9923969587835133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2">
        <f t="shared" si="42"/>
        <v>1.1606964178507104</v>
      </c>
      <c r="D87" s="9">
        <f t="shared" si="43"/>
        <v>1.1049489685515157</v>
      </c>
      <c r="E87" s="9">
        <f t="shared" si="44"/>
        <v>82.014099412528736</v>
      </c>
      <c r="F87" s="25">
        <f t="shared" si="38"/>
        <v>6.3379821482259739</v>
      </c>
      <c r="G87" s="28" t="str">
        <f t="shared" si="39"/>
        <v/>
      </c>
      <c r="H87" s="25">
        <f t="shared" si="40"/>
        <v>2.028154287432312</v>
      </c>
      <c r="I87" s="25" t="str">
        <f t="shared" si="41"/>
        <v/>
      </c>
      <c r="T87" s="33" t="s">
        <v>127</v>
      </c>
      <c r="U87" s="33">
        <v>9993</v>
      </c>
      <c r="V87" s="33">
        <v>565</v>
      </c>
      <c r="W87" s="34">
        <v>5.6539577704393071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2">
        <f t="shared" si="42"/>
        <v>3.712227336401841</v>
      </c>
      <c r="D88" s="9">
        <f t="shared" si="43"/>
        <v>3.656479887102646</v>
      </c>
      <c r="E88" s="9">
        <f t="shared" si="44"/>
        <v>40.481338395448105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9993</v>
      </c>
      <c r="V88" s="33">
        <v>592</v>
      </c>
      <c r="W88" s="34">
        <v>5.924146902831982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2">
        <f t="shared" si="42"/>
        <v>5.6445156124899922</v>
      </c>
      <c r="D89" s="9">
        <f t="shared" si="43"/>
        <v>5.5887681631907977</v>
      </c>
      <c r="E89" s="9">
        <f t="shared" si="44"/>
        <v>9.0283520320897477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9995</v>
      </c>
      <c r="V89" s="33">
        <v>445</v>
      </c>
      <c r="W89" s="34">
        <v>4.4522261130565282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2">
        <f t="shared" si="42"/>
        <v>6.3225290116046411</v>
      </c>
      <c r="D90" s="9">
        <f t="shared" si="43"/>
        <v>6.2667815623054466</v>
      </c>
      <c r="E90" s="9">
        <f t="shared" si="44"/>
        <v>-2.0080685995667791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2">
        <f t="shared" si="42"/>
        <v>6.1349079263410733</v>
      </c>
      <c r="D91" s="9">
        <f t="shared" si="43"/>
        <v>6.0791604770418788</v>
      </c>
      <c r="E91" s="9">
        <f t="shared" si="44"/>
        <v>1.0459495349428141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2">
        <f t="shared" si="42"/>
        <v>6.6133066533266627</v>
      </c>
      <c r="D92" s="9">
        <f t="shared" si="43"/>
        <v>6.5575592040274682</v>
      </c>
      <c r="E92" s="9">
        <f t="shared" si="44"/>
        <v>-6.7412263343782959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6.2418725617685311</v>
      </c>
      <c r="D93" s="9">
        <f t="shared" si="43"/>
        <v>6.1861251124693366</v>
      </c>
      <c r="E93" s="9">
        <f t="shared" si="44"/>
        <v>-0.69517639388207653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4.6227736641985189</v>
      </c>
      <c r="D94" s="9">
        <f t="shared" si="43"/>
        <v>4.5670262148993244</v>
      </c>
      <c r="E94" s="9">
        <f t="shared" si="44"/>
        <v>25.659843287391876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6.1991649733636205</v>
      </c>
      <c r="D95" s="9">
        <f t="shared" si="43"/>
        <v>6.143417524064426</v>
      </c>
      <c r="E95" s="9">
        <f t="shared" si="44"/>
        <v>0</v>
      </c>
      <c r="F95" s="25">
        <f>SUM(F83:F94)</f>
        <v>6.3379821482259739</v>
      </c>
      <c r="G95" s="28">
        <f>SUM(G83:G94)</f>
        <v>15.368770343550281</v>
      </c>
      <c r="H95" s="25">
        <f>SUM(H83:H94)</f>
        <v>2.028154287432312</v>
      </c>
      <c r="I95" s="25">
        <f>SUM(I83:I94)</f>
        <v>4.9180065099360899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LM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LM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100</v>
      </c>
      <c r="B101" s="17">
        <f>B119*0.8</f>
        <v>64</v>
      </c>
      <c r="C101" s="32">
        <f>W66</f>
        <v>6.0042029420594417E-2</v>
      </c>
      <c r="D101" s="9">
        <f>C101-$B$4</f>
        <v>4.2945801213996743E-3</v>
      </c>
      <c r="E101" s="9">
        <f>(($D$23-D101)/$D$23)*100</f>
        <v>99.930094607690634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2">
        <f t="shared" ref="C102:C112" si="50">W67</f>
        <v>4.0008001600320066E-2</v>
      </c>
      <c r="D102" s="9">
        <f t="shared" ref="D102:D113" si="51">C102-$B$4</f>
        <v>-1.5739447698874677E-2</v>
      </c>
      <c r="E102" s="9">
        <f t="shared" ref="E102:E113" si="52">(($D$23-D102)/$D$23)*100</f>
        <v>100.25620019536719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2">
        <f t="shared" si="50"/>
        <v>6.0054048643779404E-2</v>
      </c>
      <c r="D103" s="9">
        <f t="shared" si="51"/>
        <v>4.3065993445846606E-3</v>
      </c>
      <c r="E103" s="9">
        <f t="shared" si="52"/>
        <v>99.929898963765453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2">
        <f t="shared" si="50"/>
        <v>3.0021014710297209E-2</v>
      </c>
      <c r="D104" s="9">
        <f t="shared" si="51"/>
        <v>-2.5726434588897534E-2</v>
      </c>
      <c r="E104" s="9">
        <f t="shared" si="52"/>
        <v>100.41876422183785</v>
      </c>
      <c r="F104" s="25" t="str">
        <f t="shared" si="46"/>
        <v/>
      </c>
      <c r="G104" s="28">
        <f t="shared" si="47"/>
        <v>7.738455289655918</v>
      </c>
      <c r="H104" s="25" t="str">
        <f t="shared" si="48"/>
        <v/>
      </c>
      <c r="I104" s="25">
        <f t="shared" si="49"/>
        <v>4.9526113853797877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2">
        <f t="shared" si="50"/>
        <v>0.87017403480696143</v>
      </c>
      <c r="D105" s="9">
        <f t="shared" si="51"/>
        <v>0.8144265855077667</v>
      </c>
      <c r="E105" s="9">
        <f t="shared" si="52"/>
        <v>86.743102152546683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2">
        <f t="shared" si="50"/>
        <v>2.6726726726726726</v>
      </c>
      <c r="D106" s="9">
        <f t="shared" si="51"/>
        <v>2.6169252233734777</v>
      </c>
      <c r="E106" s="9">
        <f t="shared" si="52"/>
        <v>57.402777637647119</v>
      </c>
      <c r="F106" s="25">
        <f t="shared" si="46"/>
        <v>2.8789850611689589</v>
      </c>
      <c r="G106" s="28" t="str">
        <f t="shared" si="47"/>
        <v/>
      </c>
      <c r="H106" s="25">
        <f t="shared" si="48"/>
        <v>1.8425504391481335</v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2">
        <f t="shared" si="50"/>
        <v>5.5611122224444891</v>
      </c>
      <c r="D107" s="9">
        <f t="shared" si="51"/>
        <v>5.5053647731452946</v>
      </c>
      <c r="E107" s="9">
        <f t="shared" si="52"/>
        <v>10.38595779010315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2">
        <f t="shared" si="50"/>
        <v>6.1206120612061206</v>
      </c>
      <c r="D108" s="9">
        <f t="shared" si="51"/>
        <v>6.0648646119069261</v>
      </c>
      <c r="E108" s="9">
        <f t="shared" si="52"/>
        <v>1.2786516926417544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2">
        <f t="shared" si="50"/>
        <v>6.6226490596238499</v>
      </c>
      <c r="D109" s="9">
        <f t="shared" si="51"/>
        <v>6.5669016103246554</v>
      </c>
      <c r="E109" s="9">
        <f t="shared" si="52"/>
        <v>-6.8932981455581812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2">
        <f t="shared" si="50"/>
        <v>6.1624649859943981</v>
      </c>
      <c r="D110" s="9">
        <f t="shared" si="51"/>
        <v>6.1067175366952036</v>
      </c>
      <c r="E110" s="9">
        <f t="shared" si="52"/>
        <v>0.59738715829527511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6.1324529811924773</v>
      </c>
      <c r="D111" s="9">
        <f t="shared" si="51"/>
        <v>6.0767055318932828</v>
      </c>
      <c r="E111" s="9">
        <f t="shared" si="52"/>
        <v>1.0859101128944137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4.292146073036518</v>
      </c>
      <c r="D112" s="9">
        <f t="shared" si="51"/>
        <v>4.2363986237373235</v>
      </c>
      <c r="E112" s="9">
        <f t="shared" si="52"/>
        <v>31.041661955371008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6.1991649733636205</v>
      </c>
      <c r="D113" s="9">
        <f t="shared" si="51"/>
        <v>6.143417524064426</v>
      </c>
      <c r="E113" s="9">
        <f t="shared" si="52"/>
        <v>0</v>
      </c>
      <c r="F113" s="25">
        <f>SUM(F101:F112)</f>
        <v>2.8789850611689589</v>
      </c>
      <c r="G113" s="28">
        <f>SUM(G101:G112)</f>
        <v>7.738455289655918</v>
      </c>
      <c r="H113" s="25">
        <f>SUM(H101:H112)</f>
        <v>1.8425504391481335</v>
      </c>
      <c r="I113" s="25">
        <f>SUM(I101:I112)</f>
        <v>4.9526113853797877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LM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LM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5.0030018010806483E-2</v>
      </c>
      <c r="D119" s="9">
        <f>C119-$B$4</f>
        <v>-5.7174312883882597E-3</v>
      </c>
      <c r="E119" s="9">
        <f>(($D$23-D119)/$D$23)*100</f>
        <v>100.09306597290501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5.0045040536482836E-2</v>
      </c>
      <c r="D120" s="9">
        <f t="shared" ref="D120:D131" si="59">C120-$B$4</f>
        <v>-5.7024087627119066E-3</v>
      </c>
      <c r="E120" s="9">
        <f t="shared" ref="E120:E131" si="60">(($D$23-D120)/$D$23)*100</f>
        <v>100.09282144246872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3.0018010806483891E-2</v>
      </c>
      <c r="D121" s="9">
        <f t="shared" si="59"/>
        <v>-2.5729438492710852E-2</v>
      </c>
      <c r="E121" s="9">
        <f t="shared" si="60"/>
        <v>100.41881311813702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6.0036021612967783E-2</v>
      </c>
      <c r="D122" s="9">
        <f t="shared" si="59"/>
        <v>4.2885723137730397E-3</v>
      </c>
      <c r="E122" s="9">
        <f t="shared" si="60"/>
        <v>99.930192400289016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0.32032032032032032</v>
      </c>
      <c r="D123" s="9">
        <f t="shared" si="59"/>
        <v>0.26457287102112559</v>
      </c>
      <c r="E123" s="9">
        <f t="shared" si="60"/>
        <v>95.693392643674869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4.509068941303898</v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2.1014710297208046</v>
      </c>
      <c r="D124" s="9">
        <f t="shared" si="59"/>
        <v>2.0457235804216096</v>
      </c>
      <c r="E124" s="9">
        <f t="shared" si="60"/>
        <v>66.700560845680926</v>
      </c>
      <c r="F124" s="25">
        <f t="shared" si="54"/>
        <v>0</v>
      </c>
      <c r="G124" s="28" t="str">
        <f t="shared" si="55"/>
        <v/>
      </c>
      <c r="H124" s="25">
        <f t="shared" si="56"/>
        <v>2.0253393555632053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4.8033623536475538</v>
      </c>
      <c r="D125" s="9">
        <f t="shared" si="59"/>
        <v>4.7476149043483593</v>
      </c>
      <c r="E125" s="9">
        <f t="shared" si="60"/>
        <v>22.720295572432736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5.3916174852455736</v>
      </c>
      <c r="D126" s="9">
        <f t="shared" si="59"/>
        <v>5.3358700359463791</v>
      </c>
      <c r="E126" s="9">
        <f t="shared" si="60"/>
        <v>13.144922756019703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5.9923969587835133</v>
      </c>
      <c r="D127" s="9">
        <f t="shared" si="59"/>
        <v>5.9366495094843188</v>
      </c>
      <c r="E127" s="9">
        <f t="shared" si="60"/>
        <v>3.3656839010237327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5.6539577704393071</v>
      </c>
      <c r="D128" s="9">
        <f t="shared" si="59"/>
        <v>5.5982103211401126</v>
      </c>
      <c r="E128" s="9">
        <f t="shared" si="60"/>
        <v>8.8746565049287014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5.924146902831982</v>
      </c>
      <c r="D129" s="9">
        <f t="shared" si="59"/>
        <v>5.8683994535327875</v>
      </c>
      <c r="E129" s="9">
        <f t="shared" si="60"/>
        <v>4.4766299776038858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4.4522261130565282</v>
      </c>
      <c r="D130" s="9">
        <f t="shared" si="59"/>
        <v>4.3964786637573336</v>
      </c>
      <c r="E130" s="9">
        <f t="shared" si="60"/>
        <v>28.43594552159519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6.1991649733636205</v>
      </c>
      <c r="D131" s="9">
        <f t="shared" si="59"/>
        <v>6.143417524064426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2.0253393555632053</v>
      </c>
      <c r="I131" s="25">
        <f>SUM(I119:I130)</f>
        <v>4.509068941303898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ADQ</vt:lpstr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2025-04-18T21:23:01Z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